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https://singaporeartmuseum.sharepoint.com/sites/MCC/Shared Documents/Finance and Procurement/5. ITQs and ITTs/SAM ITQ 2025 0013 - Singapore Biennale 2025 Visitor Research/ITQ Documents/"/>
    </mc:Choice>
  </mc:AlternateContent>
  <xr:revisionPtr revIDLastSave="15" documentId="8_{D7915D25-7DC6-48F8-91C5-DE60892276C3}" xr6:coauthVersionLast="47" xr6:coauthVersionMax="47" xr10:uidLastSave="{28DFE081-392F-4A1E-9005-F379C10811A8}"/>
  <bookViews>
    <workbookView xWindow="-110" yWindow="-110" windowWidth="19420" windowHeight="11500" tabRatio="654" activeTab="1" xr2:uid="{2E7E9AB5-279D-4EE6-B57E-78CADD92376F}"/>
  </bookViews>
  <sheets>
    <sheet name="Form D1" sheetId="18" r:id="rId1"/>
    <sheet name="Form D2" sheetId="23" r:id="rId2"/>
    <sheet name="Form D3" sheetId="17" r:id="rId3"/>
    <sheet name="Annex A" sheetId="26" r:id="rId4"/>
    <sheet name="Annex B" sheetId="28" r:id="rId5"/>
    <sheet name="Annex C" sheetId="25" r:id="rId6"/>
    <sheet name="Annex C (old)" sheetId="29" state="hidden" r:id="rId7"/>
    <sheet name="Working" sheetId="2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thinkcell0kUAAAAAAAAEAAAAYAL_oP.9REaSev0.S4EzfA" localSheetId="5" hidden="1">#REF!</definedName>
    <definedName name="___thinkcell0kUAAAAAAAAEAAAAYAL_oP.9REaSev0.S4EzfA" localSheetId="6" hidden="1">#REF!</definedName>
    <definedName name="___thinkcell0kUAAAAAAAAEAAAAYAL_oP.9REaSev0.S4EzfA" localSheetId="0" hidden="1">#REF!</definedName>
    <definedName name="___thinkcell0kUAAAAAAAAEAAAAYAL_oP.9REaSev0.S4EzfA" localSheetId="1" hidden="1">#REF!</definedName>
    <definedName name="___thinkcell0kUAAAAAAAAEAAAAYAL_oP.9REaSev0.S4EzfA" localSheetId="7" hidden="1">#REF!</definedName>
    <definedName name="___thinkcell0kUAAAAAAAAEAAAAYAL_oP.9REaSev0.S4EzfA" hidden="1">#REF!</definedName>
    <definedName name="___thinkcell24FBYOYQL3NUJAOSR6H32L42AE" localSheetId="5" hidden="1">#REF!</definedName>
    <definedName name="___thinkcell24FBYOYQL3NUJAOSR6H32L42AE" localSheetId="6" hidden="1">#REF!</definedName>
    <definedName name="___thinkcell24FBYOYQL3NUJAOSR6H32L42AE" localSheetId="0" hidden="1">#REF!</definedName>
    <definedName name="___thinkcell24FBYOYQL3NUJAOSR6H32L42AE" localSheetId="1" hidden="1">#REF!</definedName>
    <definedName name="___thinkcell24FBYOYQL3NUJAOSR6H32L42AE" localSheetId="7" hidden="1">#REF!</definedName>
    <definedName name="___thinkcell24FBYOYQL3NUJAOSR6H32L42AE" hidden="1">#REF!</definedName>
    <definedName name="___thinkcell3TKATLHMKW3UNL2AXRBWIVKFHM" localSheetId="5" hidden="1">#REF!</definedName>
    <definedName name="___thinkcell3TKATLHMKW3UNL2AXRBWIVKFHM" localSheetId="6" hidden="1">#REF!</definedName>
    <definedName name="___thinkcell3TKATLHMKW3UNL2AXRBWIVKFHM" localSheetId="0" hidden="1">#REF!</definedName>
    <definedName name="___thinkcell3TKATLHMKW3UNL2AXRBWIVKFHM" localSheetId="1" hidden="1">#REF!</definedName>
    <definedName name="___thinkcell3TKATLHMKW3UNL2AXRBWIVKFHM" localSheetId="7" hidden="1">#REF!</definedName>
    <definedName name="___thinkcell3TKATLHMKW3UNL2AXRBWIVKFHM" hidden="1">#REF!</definedName>
    <definedName name="___thinkcell4RTQHG7B2IIUXAJMBDC3T36CK4" localSheetId="5" hidden="1">#REF!</definedName>
    <definedName name="___thinkcell4RTQHG7B2IIUXAJMBDC3T36CK4" localSheetId="6" hidden="1">#REF!</definedName>
    <definedName name="___thinkcell4RTQHG7B2IIUXAJMBDC3T36CK4" hidden="1">#REF!</definedName>
    <definedName name="___thinkcellAPRUMZEDCFPE7LXCURYNF3DWBU" localSheetId="5" hidden="1">#REF!</definedName>
    <definedName name="___thinkcellAPRUMZEDCFPE7LXCURYNF3DWBU" localSheetId="6" hidden="1">#REF!</definedName>
    <definedName name="___thinkcellAPRUMZEDCFPE7LXCURYNF3DWBU" hidden="1">#REF!</definedName>
    <definedName name="___thinkcellFBJTYORJ3BAUTAWGQHIF4JDI64" localSheetId="5" hidden="1">#REF!</definedName>
    <definedName name="___thinkcellFBJTYORJ3BAUTAWGQHIF4JDI64" localSheetId="6" hidden="1">#REF!</definedName>
    <definedName name="___thinkcellFBJTYORJ3BAUTAWGQHIF4JDI64" hidden="1">#REF!</definedName>
    <definedName name="___thinkcellLJF2IGMFENBENAOEHWI4HWJUHQ" localSheetId="5" hidden="1">#REF!</definedName>
    <definedName name="___thinkcellLJF2IGMFENBENAOEHWI4HWJUHQ" localSheetId="6" hidden="1">#REF!</definedName>
    <definedName name="___thinkcellLJF2IGMFENBENAOEHWI4HWJUHQ" hidden="1">#REF!</definedName>
    <definedName name="___thinkcellUMAOGSKFO66UZLQTTJZFNFFSCA" localSheetId="5" hidden="1">#REF!</definedName>
    <definedName name="___thinkcellUMAOGSKFO66UZLQTTJZFNFFSCA" localSheetId="6" hidden="1">#REF!</definedName>
    <definedName name="___thinkcellUMAOGSKFO66UZLQTTJZFNFFSCA" hidden="1">#REF!</definedName>
    <definedName name="___thinkcellUUBUM3AYDEJULKNPOAENLWR6VA" localSheetId="5" hidden="1">#REF!</definedName>
    <definedName name="___thinkcellUUBUM3AYDEJULKNPOAENLWR6VA" localSheetId="6" hidden="1">#REF!</definedName>
    <definedName name="___thinkcellUUBUM3AYDEJULKNPOAENLWR6VA" hidden="1">#REF!</definedName>
    <definedName name="___thinkcellVQKCLUBKBVSUBOGT6X7EXWJCCI" localSheetId="5" hidden="1">#REF!</definedName>
    <definedName name="___thinkcellVQKCLUBKBVSUBOGT6X7EXWJCCI" localSheetId="6" hidden="1">#REF!</definedName>
    <definedName name="___thinkcellVQKCLUBKBVSUBOGT6X7EXWJCCI" hidden="1">#REF!</definedName>
    <definedName name="___thinkcellXU2S6KYOCHUERGKTUTCPHKPPLI" localSheetId="5" hidden="1">#REF!</definedName>
    <definedName name="___thinkcellXU2S6KYOCHUERGKTUTCPHKPPLI" localSheetId="6" hidden="1">#REF!</definedName>
    <definedName name="___thinkcellXU2S6KYOCHUERGKTUTCPHKPPLI" hidden="1">#REF!</definedName>
    <definedName name="__123Graph_A" localSheetId="5" hidden="1">[1]Zoo!#REF!</definedName>
    <definedName name="__123Graph_A" localSheetId="6" hidden="1">[1]Zoo!#REF!</definedName>
    <definedName name="__123Graph_A" localSheetId="0" hidden="1">[1]Zoo!#REF!</definedName>
    <definedName name="__123Graph_A" localSheetId="1" hidden="1">[2]Zoo!#REF!</definedName>
    <definedName name="__123Graph_A" localSheetId="7" hidden="1">[1]Zoo!#REF!</definedName>
    <definedName name="__123Graph_A" hidden="1">[2]Zoo!#REF!</definedName>
    <definedName name="__123Graph_ACYCLICALITY" localSheetId="5" hidden="1">#REF!</definedName>
    <definedName name="__123Graph_ACYCLICALITY" localSheetId="6" hidden="1">#REF!</definedName>
    <definedName name="__123Graph_ACYCLICALITY" localSheetId="0" hidden="1">#REF!</definedName>
    <definedName name="__123Graph_ACYCLICALITY" localSheetId="1" hidden="1">#REF!</definedName>
    <definedName name="__123Graph_ACYCLICALITY" localSheetId="7" hidden="1">#REF!</definedName>
    <definedName name="__123Graph_ACYCLICALITY" hidden="1">#REF!</definedName>
    <definedName name="__123Graph_ALOWCOST" localSheetId="5" hidden="1">#REF!</definedName>
    <definedName name="__123Graph_ALOWCOST" localSheetId="6" hidden="1">#REF!</definedName>
    <definedName name="__123Graph_ALOWCOST" localSheetId="0" hidden="1">#REF!</definedName>
    <definedName name="__123Graph_ALOWCOST" localSheetId="1" hidden="1">#REF!</definedName>
    <definedName name="__123Graph_ALOWCOST" localSheetId="7" hidden="1">#REF!</definedName>
    <definedName name="__123Graph_ALOWCOST" hidden="1">#REF!</definedName>
    <definedName name="__123Graph_APREMIUM" localSheetId="5" hidden="1">#REF!</definedName>
    <definedName name="__123Graph_APREMIUM" localSheetId="6" hidden="1">#REF!</definedName>
    <definedName name="__123Graph_APREMIUM" localSheetId="0" hidden="1">#REF!</definedName>
    <definedName name="__123Graph_APREMIUM" localSheetId="1" hidden="1">#REF!</definedName>
    <definedName name="__123Graph_APREMIUM" localSheetId="7" hidden="1">#REF!</definedName>
    <definedName name="__123Graph_APREMIUM" hidden="1">#REF!</definedName>
    <definedName name="__123Graph_ATOTSUBS" localSheetId="5" hidden="1">#REF!</definedName>
    <definedName name="__123Graph_ATOTSUBS" localSheetId="6" hidden="1">#REF!</definedName>
    <definedName name="__123Graph_ATOTSUBS" hidden="1">#REF!</definedName>
    <definedName name="__123Graph_B" localSheetId="5" hidden="1">#REF!</definedName>
    <definedName name="__123Graph_B" localSheetId="6" hidden="1">#REF!</definedName>
    <definedName name="__123Graph_B" hidden="1">#REF!</definedName>
    <definedName name="__123Graph_BLOWCOST" localSheetId="5" hidden="1">#REF!</definedName>
    <definedName name="__123Graph_BLOWCOST" localSheetId="6" hidden="1">#REF!</definedName>
    <definedName name="__123Graph_BLOWCOST" hidden="1">#REF!</definedName>
    <definedName name="__123Graph_BPREMIUM" localSheetId="5" hidden="1">#REF!</definedName>
    <definedName name="__123Graph_BPREMIUM" localSheetId="6" hidden="1">#REF!</definedName>
    <definedName name="__123Graph_BPREMIUM" hidden="1">#REF!</definedName>
    <definedName name="__123Graph_BTOTSUBS" localSheetId="5" hidden="1">#REF!</definedName>
    <definedName name="__123Graph_BTOTSUBS" localSheetId="6" hidden="1">#REF!</definedName>
    <definedName name="__123Graph_BTOTSUBS" hidden="1">#REF!</definedName>
    <definedName name="__123Graph_X" localSheetId="5" hidden="1">[1]Zoo!#REF!</definedName>
    <definedName name="__123Graph_X" localSheetId="6" hidden="1">[1]Zoo!#REF!</definedName>
    <definedName name="__123Graph_X" localSheetId="0" hidden="1">[1]Zoo!#REF!</definedName>
    <definedName name="__123Graph_X" localSheetId="1" hidden="1">[2]Zoo!#REF!</definedName>
    <definedName name="__123Graph_X" localSheetId="7" hidden="1">[1]Zoo!#REF!</definedName>
    <definedName name="__123Graph_X" hidden="1">[2]Zoo!#REF!</definedName>
    <definedName name="__123Graph_XCYCLICALITY" localSheetId="5" hidden="1">#REF!</definedName>
    <definedName name="__123Graph_XCYCLICALITY" localSheetId="6" hidden="1">#REF!</definedName>
    <definedName name="__123Graph_XCYCLICALITY" localSheetId="0" hidden="1">#REF!</definedName>
    <definedName name="__123Graph_XCYCLICALITY" localSheetId="1" hidden="1">#REF!</definedName>
    <definedName name="__123Graph_XCYCLICALITY" localSheetId="7" hidden="1">#REF!</definedName>
    <definedName name="__123Graph_XCYCLICALITY" hidden="1">#REF!</definedName>
    <definedName name="__123Graph_XLOWCOST" localSheetId="5" hidden="1">#REF!</definedName>
    <definedName name="__123Graph_XLOWCOST" localSheetId="6" hidden="1">#REF!</definedName>
    <definedName name="__123Graph_XLOWCOST" localSheetId="0" hidden="1">#REF!</definedName>
    <definedName name="__123Graph_XLOWCOST" localSheetId="1" hidden="1">#REF!</definedName>
    <definedName name="__123Graph_XLOWCOST" localSheetId="7" hidden="1">#REF!</definedName>
    <definedName name="__123Graph_XLOWCOST" hidden="1">#REF!</definedName>
    <definedName name="__123Graph_XPENETRATION" localSheetId="5" hidden="1">#REF!</definedName>
    <definedName name="__123Graph_XPENETRATION" localSheetId="6" hidden="1">#REF!</definedName>
    <definedName name="__123Graph_XPENETRATION" localSheetId="0" hidden="1">#REF!</definedName>
    <definedName name="__123Graph_XPENETRATION" localSheetId="1" hidden="1">#REF!</definedName>
    <definedName name="__123Graph_XPENETRATION" localSheetId="7" hidden="1">#REF!</definedName>
    <definedName name="__123Graph_XPENETRATION" hidden="1">#REF!</definedName>
    <definedName name="__123Graph_XPREMIUM" localSheetId="5" hidden="1">#REF!</definedName>
    <definedName name="__123Graph_XPREMIUM" localSheetId="6" hidden="1">#REF!</definedName>
    <definedName name="__123Graph_XPREMIUM" hidden="1">#REF!</definedName>
    <definedName name="__123Graph_XTOTSUBS" localSheetId="5" hidden="1">#REF!</definedName>
    <definedName name="__123Graph_XTOTSUBS" localSheetId="6" hidden="1">#REF!</definedName>
    <definedName name="__123Graph_XTOTSUBS" hidden="1">#REF!</definedName>
    <definedName name="__FDS_HYPERLINK_TOGGLE_STATE__" hidden="1">"ON"</definedName>
    <definedName name="_1__123Graph_AMARKET_SIZE" localSheetId="5" hidden="1">#REF!</definedName>
    <definedName name="_1__123Graph_AMARKET_SIZE" localSheetId="6" hidden="1">#REF!</definedName>
    <definedName name="_1__123Graph_AMARKET_SIZE" localSheetId="1" hidden="1">#REF!</definedName>
    <definedName name="_1__123Graph_AMARKET_SIZE" localSheetId="7" hidden="1">#REF!</definedName>
    <definedName name="_1__123Graph_AMARKET_SIZE" hidden="1">#REF!</definedName>
    <definedName name="_2__123Graph_BMARKET_SIZE" localSheetId="5" hidden="1">#REF!</definedName>
    <definedName name="_2__123Graph_BMARKET_SIZE" localSheetId="6" hidden="1">#REF!</definedName>
    <definedName name="_2__123Graph_BMARKET_SIZE" localSheetId="1" hidden="1">#REF!</definedName>
    <definedName name="_2__123Graph_BMARKET_SIZE" localSheetId="7" hidden="1">#REF!</definedName>
    <definedName name="_2__123Graph_BMARKET_SIZE" hidden="1">#REF!</definedName>
    <definedName name="_3__123Graph_XMARKET_SIZE" localSheetId="5" hidden="1">#REF!</definedName>
    <definedName name="_3__123Graph_XMARKET_SIZE" localSheetId="6" hidden="1">#REF!</definedName>
    <definedName name="_3__123Graph_XMARKET_SIZE" localSheetId="1" hidden="1">#REF!</definedName>
    <definedName name="_3__123Graph_XMARKET_SIZE" localSheetId="7" hidden="1">#REF!</definedName>
    <definedName name="_3__123Graph_XMARKET_SIZE" hidden="1">#REF!</definedName>
    <definedName name="_xlnm._FilterDatabase" localSheetId="3" hidden="1">'Annex A'!$A$4:$B$261</definedName>
    <definedName name="_xlnm._FilterDatabase" localSheetId="4" hidden="1">'Annex B'!$A$4:$B$211</definedName>
    <definedName name="_xlnm._FilterDatabase" localSheetId="0" hidden="1">'Form D1'!$A$13:$J$80</definedName>
    <definedName name="_Key1" localSheetId="5" hidden="1">#REF!</definedName>
    <definedName name="_Key1" localSheetId="6" hidden="1">#REF!</definedName>
    <definedName name="_Key1" localSheetId="1" hidden="1">#REF!</definedName>
    <definedName name="_Key1" localSheetId="7" hidden="1">#REF!</definedName>
    <definedName name="_Key1" hidden="1">#REF!</definedName>
    <definedName name="_Order1" hidden="1">255</definedName>
    <definedName name="_Regression_Int" hidden="1">1</definedName>
    <definedName name="_Regression_Out" hidden="1">[3]SUINORTH!$H$15:$L$26</definedName>
    <definedName name="_Regression_X" hidden="1">[3]SUINORTH!$C$2:$C$1248</definedName>
    <definedName name="_Regression_Y" hidden="1">[3]SUINORTH!$B$2:$B$1248</definedName>
    <definedName name="_Sort" localSheetId="5" hidden="1">#REF!</definedName>
    <definedName name="_Sort" localSheetId="6" hidden="1">#REF!</definedName>
    <definedName name="_Sort" localSheetId="0" hidden="1">#REF!</definedName>
    <definedName name="_Sort" localSheetId="1" hidden="1">#REF!</definedName>
    <definedName name="_Sort" localSheetId="7" hidden="1">#REF!</definedName>
    <definedName name="_Sort" hidden="1">#REF!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dvertising" localSheetId="5">[4]Cover!$B$87</definedName>
    <definedName name="advertising" localSheetId="6">[4]Cover!$B$87</definedName>
    <definedName name="advertising" localSheetId="0">[4]Cover!$B$87</definedName>
    <definedName name="advertising" localSheetId="1">[5]Cover!$B$87</definedName>
    <definedName name="advertising" localSheetId="7">[4]Cover!$B$87</definedName>
    <definedName name="advertising">[5]Cover!$B$87</definedName>
    <definedName name="analysis_type" localSheetId="5">[6]Ref_List!#REF!</definedName>
    <definedName name="analysis_type" localSheetId="6">[6]Ref_List!#REF!</definedName>
    <definedName name="analysis_type" localSheetId="0">[6]Ref_List!#REF!</definedName>
    <definedName name="analysis_type" localSheetId="1">[7]Ref_List!#REF!</definedName>
    <definedName name="analysis_type" localSheetId="7">[6]Ref_List!#REF!</definedName>
    <definedName name="analysis_type">[7]Ref_List!#REF!</definedName>
    <definedName name="Ancillary">'[8]Major assumptions'!$H$115</definedName>
    <definedName name="attractions" localSheetId="5">[4]Cover!$B$75</definedName>
    <definedName name="attractions" localSheetId="6">[4]Cover!$B$75</definedName>
    <definedName name="attractions" localSheetId="0">[4]Cover!$B$75</definedName>
    <definedName name="attractions" localSheetId="1">[5]Cover!$B$75</definedName>
    <definedName name="attractions" localSheetId="7">[4]Cover!$B$75</definedName>
    <definedName name="attractions">[5]Cover!$B$75</definedName>
    <definedName name="b"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ase_elos" localSheetId="5">'[6]LOS Proxies'!$B$14:$B$15</definedName>
    <definedName name="base_elos" localSheetId="6">'[6]LOS Proxies'!$B$14:$B$15</definedName>
    <definedName name="base_elos" localSheetId="0">'[6]LOS Proxies'!$B$14:$B$15</definedName>
    <definedName name="base_elos" localSheetId="1">'[7]LOS Proxies'!$B$14:$B$15</definedName>
    <definedName name="base_elos" localSheetId="7">'[6]LOS Proxies'!$B$14:$B$15</definedName>
    <definedName name="base_elos">'[7]LOS Proxies'!$B$14:$B$15</definedName>
    <definedName name="Bases" localSheetId="5">#REF!</definedName>
    <definedName name="Bases" localSheetId="6">#REF!</definedName>
    <definedName name="Bases" localSheetId="0">#REF!</definedName>
    <definedName name="Bases" localSheetId="1">#REF!</definedName>
    <definedName name="Bases" localSheetId="7">#REF!</definedName>
    <definedName name="Bases">#REF!</definedName>
    <definedName name="bbb"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bb"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bb"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bb"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bb"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bb"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BestFit">#REF!</definedName>
    <definedName name="BLPH1" hidden="1">[9]Calc!$A$3</definedName>
    <definedName name="BLPH2" hidden="1">[9]Calc!$N$3</definedName>
    <definedName name="BLPH3" hidden="1">[9]Calc!$Y$3</definedName>
    <definedName name="BLPH4" hidden="1">[9]Calc!$AJ$3</definedName>
    <definedName name="BLPH5" hidden="1">[9]Calc!$BG$3</definedName>
    <definedName name="BLPH6" hidden="1">[9]Calc!$AU$3</definedName>
    <definedName name="BLPH7" localSheetId="5" hidden="1">#REF!</definedName>
    <definedName name="BLPH7" localSheetId="6" hidden="1">#REF!</definedName>
    <definedName name="BLPH7" localSheetId="0" hidden="1">#REF!</definedName>
    <definedName name="BLPH7" localSheetId="1" hidden="1">#REF!</definedName>
    <definedName name="BLPH7" localSheetId="7" hidden="1">#REF!</definedName>
    <definedName name="BLPH7" hidden="1">#REF!</definedName>
    <definedName name="BLPH77" hidden="1">[9]Calc!$BR$3</definedName>
    <definedName name="BLPH78" hidden="1">[9]Calc!$CC$3</definedName>
    <definedName name="BLPH79" hidden="1">[9]Calc!$CN$3</definedName>
    <definedName name="BLPH80" hidden="1">[9]Calc!#REF!</definedName>
    <definedName name="BLPH81" hidden="1">[9]Calc!$CY$3</definedName>
    <definedName name="BLPH82" hidden="1">[9]Calc!$DJ$3</definedName>
    <definedName name="BLPH83" hidden="1">[9]Calc!$DU$3</definedName>
    <definedName name="BLPH84" hidden="1">[9]Calc!#REF!</definedName>
    <definedName name="BLPH85" hidden="1">[9]Calc!#REF!</definedName>
    <definedName name="BLPH86" hidden="1">[9]Calc!$EL$3</definedName>
    <definedName name="BLPH87" hidden="1">[9]Calc!$EW$3</definedName>
    <definedName name="BLPH88" hidden="1">[9]Calc!$FH$3</definedName>
    <definedName name="BLPH89" hidden="1">[9]Calc!$FS$3</definedName>
    <definedName name="BLPH90" hidden="1">[9]Calc!$EA$3</definedName>
    <definedName name="BLPH91" hidden="1">[9]Calc!$DX$203</definedName>
    <definedName name="bp" localSheetId="5">[4]Cover!$B$39</definedName>
    <definedName name="bp" localSheetId="6">[4]Cover!$B$39</definedName>
    <definedName name="bp" localSheetId="0">[4]Cover!$B$39</definedName>
    <definedName name="bp" localSheetId="1">[5]Cover!$B$39</definedName>
    <definedName name="bp" localSheetId="7">[4]Cover!$B$39</definedName>
    <definedName name="bp">[5]Cover!$B$39</definedName>
    <definedName name="cascade" localSheetId="5">[4]Cover!$B$53</definedName>
    <definedName name="cascade" localSheetId="6">[4]Cover!$B$53</definedName>
    <definedName name="cascade" localSheetId="0">[4]Cover!$B$53</definedName>
    <definedName name="cascade" localSheetId="1">[5]Cover!$B$53</definedName>
    <definedName name="cascade" localSheetId="7">[4]Cover!$B$53</definedName>
    <definedName name="cascade">[5]Cover!$B$53</definedName>
    <definedName name="ChangeVS" localSheetId="5">#REF!</definedName>
    <definedName name="ChangeVS" localSheetId="6">#REF!</definedName>
    <definedName name="ChangeVS" localSheetId="0">#REF!</definedName>
    <definedName name="ChangeVS" localSheetId="1">#REF!</definedName>
    <definedName name="ChangeVS" localSheetId="7">#REF!</definedName>
    <definedName name="ChangeVS">#REF!</definedName>
    <definedName name="CIQWBGuid" hidden="1">"f5dec95d-8442-4e58-a03f-876e69de20a5"</definedName>
    <definedName name="Combo">'[8]Major assumptions'!$G$26</definedName>
    <definedName name="corporate" localSheetId="5">[4]Cover!$B$71</definedName>
    <definedName name="corporate" localSheetId="6">[4]Cover!$B$71</definedName>
    <definedName name="corporate" localSheetId="0">[4]Cover!$B$71</definedName>
    <definedName name="corporate" localSheetId="1">[5]Cover!$B$71</definedName>
    <definedName name="corporate" localSheetId="7">[4]Cover!$B$71</definedName>
    <definedName name="corporate">[5]Cover!$B$71</definedName>
    <definedName name="CostCapitalRate">'[8]Major assumptions'!$G$22</definedName>
    <definedName name="CostEquityRate">'[8]Major assumptions'!$G$18</definedName>
    <definedName name="cu00.UserArea" localSheetId="5" hidden="1">#REF!</definedName>
    <definedName name="cu00.UserArea" localSheetId="6" hidden="1">#REF!</definedName>
    <definedName name="cu00.UserArea" localSheetId="0" hidden="1">#REF!</definedName>
    <definedName name="cu00.UserArea" localSheetId="1" hidden="1">#REF!</definedName>
    <definedName name="cu00.UserArea" localSheetId="7" hidden="1">#REF!</definedName>
    <definedName name="cu00.UserArea" hidden="1">#REF!</definedName>
    <definedName name="CumulativeNetCashFlow" localSheetId="5">'[10]Cash Flow Projections'!#REF!</definedName>
    <definedName name="CumulativeNetCashFlow" localSheetId="6">'[10]Cash Flow Projections'!#REF!</definedName>
    <definedName name="CumulativeNetCashFlow" localSheetId="0">'[10]Cash Flow Projections'!#REF!</definedName>
    <definedName name="CumulativeNetCashFlow" localSheetId="1">'[11]Cash Flow Projections'!#REF!</definedName>
    <definedName name="CumulativeNetCashFlow" localSheetId="7">'[10]Cash Flow Projections'!#REF!</definedName>
    <definedName name="CumulativeNetCashFlow">'[11]Cash Flow Projections'!#REF!</definedName>
    <definedName name="CumulativeNetCashFlow1" localSheetId="5">'[10]Cash Flow Projections'!#REF!</definedName>
    <definedName name="CumulativeNetCashFlow1" localSheetId="6">'[10]Cash Flow Projections'!#REF!</definedName>
    <definedName name="CumulativeNetCashFlow1" localSheetId="0">'[10]Cash Flow Projections'!#REF!</definedName>
    <definedName name="CumulativeNetCashFlow1" localSheetId="1">'[11]Cash Flow Projections'!#REF!</definedName>
    <definedName name="CumulativeNetCashFlow1" localSheetId="7">'[10]Cash Flow Projections'!#REF!</definedName>
    <definedName name="CumulativeNetCashFlow1">'[11]Cash Flow Projections'!#REF!</definedName>
    <definedName name="CUSPassword" hidden="1">"MDL238GBWP678SDA16)E^CBC"</definedName>
    <definedName name="ddddd"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dddd"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dddd"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dddd"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dddd"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dddd"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DepAttractions">'[8]Major assumptions'!#REF!</definedName>
    <definedName name="DepBuildings">'[8]Major assumptions'!#REF!</definedName>
    <definedName name="DepEquipment">'[8]Major assumptions'!#REF!</definedName>
    <definedName name="DepExhibits">'[8]Major assumptions'!#REF!</definedName>
    <definedName name="DepFittings">'[8]Major assumptions'!#REF!</definedName>
    <definedName name="DepInfra">'[8]Major assumptions'!#REF!</definedName>
    <definedName name="DepInfrastructure">'[8]Major assumptions'!#REF!</definedName>
    <definedName name="DepLand">'[8]Major assumptions'!#REF!</definedName>
    <definedName name="DepSignage">'[8]Major assumptions'!#REF!</definedName>
    <definedName name="DepVehicles">'[8]Major assumptions'!#REF!</definedName>
    <definedName name="DiscountRate" localSheetId="5">'[10]Cash Flow Projections'!#REF!</definedName>
    <definedName name="DiscountRate" localSheetId="6">'[10]Cash Flow Projections'!#REF!</definedName>
    <definedName name="DiscountRate" localSheetId="0">'[10]Cash Flow Projections'!#REF!</definedName>
    <definedName name="DiscountRate" localSheetId="1">'[11]Cash Flow Projections'!#REF!</definedName>
    <definedName name="DiscountRate" localSheetId="7">'[10]Cash Flow Projections'!#REF!</definedName>
    <definedName name="DiscountRate">'[11]Cash Flow Projections'!#REF!</definedName>
    <definedName name="discovery" localSheetId="5">[4]Cover!$B$45</definedName>
    <definedName name="discovery" localSheetId="6">[4]Cover!$B$45</definedName>
    <definedName name="discovery" localSheetId="0">[4]Cover!$B$45</definedName>
    <definedName name="discovery" localSheetId="1">[5]Cover!$B$45</definedName>
    <definedName name="discovery" localSheetId="7">[4]Cover!$B$45</definedName>
    <definedName name="discovery">[5]Cover!$B$45</definedName>
    <definedName name="donation" localSheetId="5">[4]Cover!$B$83</definedName>
    <definedName name="donation" localSheetId="6">[4]Cover!$B$83</definedName>
    <definedName name="donation" localSheetId="0">[4]Cover!$B$83</definedName>
    <definedName name="donation" localSheetId="1">[5]Cover!$B$83</definedName>
    <definedName name="donation" localSheetId="7">[4]Cover!$B$83</definedName>
    <definedName name="donation">[5]Cover!$B$83</definedName>
    <definedName name="EffLandPrice">'[8]Capex Nov 2012'!$I$90</definedName>
    <definedName name="entrance" localSheetId="5">[6]Ref_List!$K$2:$K$4</definedName>
    <definedName name="entrance" localSheetId="6">[6]Ref_List!$K$2:$K$4</definedName>
    <definedName name="entrance" localSheetId="0">[6]Ref_List!$K$2:$K$4</definedName>
    <definedName name="entrance" localSheetId="1">[7]Ref_List!$K$2:$K$4</definedName>
    <definedName name="entrance" localSheetId="7">[6]Ref_List!$K$2:$K$4</definedName>
    <definedName name="entrance">[7]Ref_List!$K$2:$K$4</definedName>
    <definedName name="equipment" localSheetId="5">[4]Cover!$B$77</definedName>
    <definedName name="equipment" localSheetId="6">[4]Cover!$B$77</definedName>
    <definedName name="equipment" localSheetId="0">[4]Cover!$B$77</definedName>
    <definedName name="equipment" localSheetId="1">[5]Cover!$B$77</definedName>
    <definedName name="equipment" localSheetId="7">[4]Cover!$B$77</definedName>
    <definedName name="equipment">[5]Cover!$B$77</definedName>
    <definedName name="event_type1" localSheetId="5">[6]Ref_List!$E$2:$E$10</definedName>
    <definedName name="event_type1" localSheetId="6">[6]Ref_List!$E$2:$E$10</definedName>
    <definedName name="event_type1" localSheetId="0">[6]Ref_List!$E$2:$E$10</definedName>
    <definedName name="event_type1" localSheetId="1">[7]Ref_List!$E$2:$E$10</definedName>
    <definedName name="event_type1" localSheetId="7">[6]Ref_List!$E$2:$E$10</definedName>
    <definedName name="event_type1">[7]Ref_List!$E$2:$E$10</definedName>
    <definedName name="events" localSheetId="5">[4]Cover!$B$81</definedName>
    <definedName name="events" localSheetId="6">[4]Cover!$B$81</definedName>
    <definedName name="events" localSheetId="0">[4]Cover!$B$81</definedName>
    <definedName name="events" localSheetId="1">[5]Cover!$B$81</definedName>
    <definedName name="events" localSheetId="7">[4]Cover!$B$81</definedName>
    <definedName name="events">[5]Cover!$B$81</definedName>
    <definedName name="Exceptions" localSheetId="5">#REF!</definedName>
    <definedName name="Exceptions" localSheetId="6">#REF!</definedName>
    <definedName name="Exceptions" localSheetId="0">#REF!</definedName>
    <definedName name="Exceptions" localSheetId="1">#REF!</definedName>
    <definedName name="Exceptions" localSheetId="7">#REF!</definedName>
    <definedName name="Exceptions">#REF!</definedName>
    <definedName name="fauna" localSheetId="5">[4]Cover!$B$51</definedName>
    <definedName name="fauna" localSheetId="6">[4]Cover!$B$51</definedName>
    <definedName name="fauna" localSheetId="0">[4]Cover!$B$51</definedName>
    <definedName name="fauna" localSheetId="1">[5]Cover!$B$51</definedName>
    <definedName name="fauna" localSheetId="7">[4]Cover!$B$51</definedName>
    <definedName name="fauna">[5]Cover!$B$51</definedName>
    <definedName name="FDC_0_0" hidden="1">"#"</definedName>
    <definedName name="FDC_0_1" hidden="1">"#"</definedName>
    <definedName name="FDC_0_10" hidden="1">"#"</definedName>
    <definedName name="FDC_0_11" hidden="1">"#"</definedName>
    <definedName name="FDC_0_12" hidden="1">"#"</definedName>
    <definedName name="FDC_0_13" hidden="1">"#"</definedName>
    <definedName name="FDC_0_14" hidden="1">"#"</definedName>
    <definedName name="FDC_0_2" hidden="1">"#"</definedName>
    <definedName name="FDC_0_3" hidden="1">"#"</definedName>
    <definedName name="FDC_0_4" hidden="1">"#"</definedName>
    <definedName name="FDC_0_5" hidden="1">"#"</definedName>
    <definedName name="FDC_0_6" hidden="1">"#"</definedName>
    <definedName name="FDC_0_7" hidden="1">"#"</definedName>
    <definedName name="FDC_0_8" hidden="1">"#"</definedName>
    <definedName name="FDC_0_9" hidden="1">"#"</definedName>
    <definedName name="FDC_1_0" hidden="1">"#"</definedName>
    <definedName name="FDC_10_0" hidden="1">"#"</definedName>
    <definedName name="FDC_100_0" hidden="1">"#"</definedName>
    <definedName name="FDC_100_1" hidden="1">"#"</definedName>
    <definedName name="FDC_100_10" hidden="1">"#"</definedName>
    <definedName name="FDC_100_11" hidden="1">"#"</definedName>
    <definedName name="FDC_100_12" hidden="1">"#"</definedName>
    <definedName name="FDC_100_13" hidden="1">"#"</definedName>
    <definedName name="FDC_100_2" hidden="1">"#"</definedName>
    <definedName name="FDC_100_3" hidden="1">"#"</definedName>
    <definedName name="FDC_100_4" hidden="1">"#"</definedName>
    <definedName name="FDC_100_5" hidden="1">"#"</definedName>
    <definedName name="FDC_100_6" hidden="1">"#"</definedName>
    <definedName name="FDC_100_7" hidden="1">"#"</definedName>
    <definedName name="FDC_100_8" hidden="1">"#"</definedName>
    <definedName name="FDC_100_9" hidden="1">"#"</definedName>
    <definedName name="FDC_101_0" hidden="1">"#"</definedName>
    <definedName name="FDC_101_1" hidden="1">"#"</definedName>
    <definedName name="FDC_101_10" hidden="1">"#"</definedName>
    <definedName name="FDC_101_11" hidden="1">"#"</definedName>
    <definedName name="FDC_101_12" hidden="1">"#"</definedName>
    <definedName name="FDC_101_13" hidden="1">"#"</definedName>
    <definedName name="FDC_101_2" hidden="1">"#"</definedName>
    <definedName name="FDC_101_3" hidden="1">"#"</definedName>
    <definedName name="FDC_101_4" hidden="1">"#"</definedName>
    <definedName name="FDC_101_5" hidden="1">"#"</definedName>
    <definedName name="FDC_101_6" hidden="1">"#"</definedName>
    <definedName name="FDC_101_7" hidden="1">"#"</definedName>
    <definedName name="FDC_101_8" hidden="1">"#"</definedName>
    <definedName name="FDC_101_9" hidden="1">"#"</definedName>
    <definedName name="FDC_102_0" hidden="1">"#"</definedName>
    <definedName name="FDC_102_1" hidden="1">"#"</definedName>
    <definedName name="FDC_102_10" hidden="1">"#"</definedName>
    <definedName name="FDC_102_11" hidden="1">"#"</definedName>
    <definedName name="FDC_102_12" hidden="1">"#"</definedName>
    <definedName name="FDC_102_13" hidden="1">"#"</definedName>
    <definedName name="FDC_102_2" hidden="1">"#"</definedName>
    <definedName name="FDC_102_3" hidden="1">"#"</definedName>
    <definedName name="FDC_102_4" hidden="1">"#"</definedName>
    <definedName name="FDC_102_5" hidden="1">"#"</definedName>
    <definedName name="FDC_102_6" hidden="1">"#"</definedName>
    <definedName name="FDC_102_7" hidden="1">"#"</definedName>
    <definedName name="FDC_102_8" hidden="1">"#"</definedName>
    <definedName name="FDC_102_9" hidden="1">"#"</definedName>
    <definedName name="FDC_103_0" hidden="1">"#"</definedName>
    <definedName name="FDC_104_0" hidden="1">"#"</definedName>
    <definedName name="FDC_105_0" hidden="1">"#"</definedName>
    <definedName name="FDC_106_0" hidden="1">"#"</definedName>
    <definedName name="FDC_107_0" hidden="1">"#"</definedName>
    <definedName name="FDC_108_0" hidden="1">"#"</definedName>
    <definedName name="FDC_109_0" hidden="1">"#"</definedName>
    <definedName name="FDC_11_0" hidden="1">"#"</definedName>
    <definedName name="FDC_110_0" hidden="1">"#"</definedName>
    <definedName name="FDC_111_0" hidden="1">"#"</definedName>
    <definedName name="FDC_112_0" hidden="1">"#"</definedName>
    <definedName name="FDC_113_0" hidden="1">"#"</definedName>
    <definedName name="FDC_114_0" hidden="1">"#"</definedName>
    <definedName name="FDC_115_0" hidden="1">"#"</definedName>
    <definedName name="FDC_116_0" hidden="1">"#"</definedName>
    <definedName name="FDC_116_1" hidden="1">"#"</definedName>
    <definedName name="FDC_116_10" hidden="1">"#"</definedName>
    <definedName name="FDC_116_11" hidden="1">"#"</definedName>
    <definedName name="FDC_116_12" hidden="1">"#"</definedName>
    <definedName name="FDC_116_13" hidden="1">"#"</definedName>
    <definedName name="FDC_116_14" hidden="1">"#"</definedName>
    <definedName name="FDC_116_2" hidden="1">"#"</definedName>
    <definedName name="FDC_116_3" hidden="1">"#"</definedName>
    <definedName name="FDC_116_4" hidden="1">"#"</definedName>
    <definedName name="FDC_116_5" hidden="1">"#"</definedName>
    <definedName name="FDC_116_6" hidden="1">"#"</definedName>
    <definedName name="FDC_116_7" hidden="1">"#"</definedName>
    <definedName name="FDC_116_8" hidden="1">"#"</definedName>
    <definedName name="FDC_116_9" hidden="1">"#"</definedName>
    <definedName name="FDC_117_0" hidden="1">"#"</definedName>
    <definedName name="FDC_117_1" hidden="1">"#"</definedName>
    <definedName name="FDC_117_10" hidden="1">"#"</definedName>
    <definedName name="FDC_117_11" hidden="1">"#"</definedName>
    <definedName name="FDC_117_12" hidden="1">"#"</definedName>
    <definedName name="FDC_117_13" hidden="1">"#"</definedName>
    <definedName name="FDC_117_14" hidden="1">"#"</definedName>
    <definedName name="FDC_117_2" hidden="1">"#"</definedName>
    <definedName name="FDC_117_3" hidden="1">"#"</definedName>
    <definedName name="FDC_117_4" hidden="1">"#"</definedName>
    <definedName name="FDC_117_5" hidden="1">"#"</definedName>
    <definedName name="FDC_117_6" hidden="1">"#"</definedName>
    <definedName name="FDC_117_7" hidden="1">"#"</definedName>
    <definedName name="FDC_117_8" hidden="1">"#"</definedName>
    <definedName name="FDC_117_9" hidden="1">"#"</definedName>
    <definedName name="FDC_118_0" hidden="1">"#"</definedName>
    <definedName name="FDC_118_1" hidden="1">"#"</definedName>
    <definedName name="FDC_118_10" hidden="1">"#"</definedName>
    <definedName name="FDC_118_11" hidden="1">"#"</definedName>
    <definedName name="FDC_118_12" hidden="1">"#"</definedName>
    <definedName name="FDC_118_13" hidden="1">"#"</definedName>
    <definedName name="FDC_118_14" hidden="1">"#"</definedName>
    <definedName name="FDC_118_2" hidden="1">"#"</definedName>
    <definedName name="FDC_118_3" hidden="1">"#"</definedName>
    <definedName name="FDC_118_4" hidden="1">"#"</definedName>
    <definedName name="FDC_118_5" hidden="1">"#"</definedName>
    <definedName name="FDC_118_6" hidden="1">"#"</definedName>
    <definedName name="FDC_118_7" hidden="1">"#"</definedName>
    <definedName name="FDC_118_8" hidden="1">"#"</definedName>
    <definedName name="FDC_118_9" hidden="1">"#"</definedName>
    <definedName name="FDC_119_0" hidden="1">"#"</definedName>
    <definedName name="FDC_119_1" hidden="1">"#"</definedName>
    <definedName name="FDC_119_10" hidden="1">"#"</definedName>
    <definedName name="FDC_119_11" hidden="1">"#"</definedName>
    <definedName name="FDC_119_12" hidden="1">"#"</definedName>
    <definedName name="FDC_119_13" hidden="1">"#"</definedName>
    <definedName name="FDC_119_14" hidden="1">"#"</definedName>
    <definedName name="FDC_119_2" hidden="1">"#"</definedName>
    <definedName name="FDC_119_3" hidden="1">"#"</definedName>
    <definedName name="FDC_119_4" hidden="1">"#"</definedName>
    <definedName name="FDC_119_5" hidden="1">"#"</definedName>
    <definedName name="FDC_119_6" hidden="1">"#"</definedName>
    <definedName name="FDC_119_7" hidden="1">"#"</definedName>
    <definedName name="FDC_119_8" hidden="1">"#"</definedName>
    <definedName name="FDC_119_9" hidden="1">"#"</definedName>
    <definedName name="FDC_12_0" hidden="1">"#"</definedName>
    <definedName name="FDC_120_0" hidden="1">"#"</definedName>
    <definedName name="FDC_120_1" hidden="1">"#"</definedName>
    <definedName name="FDC_120_10" hidden="1">"#"</definedName>
    <definedName name="FDC_120_11" hidden="1">"#"</definedName>
    <definedName name="FDC_120_12" hidden="1">"#"</definedName>
    <definedName name="FDC_120_13" hidden="1">"#"</definedName>
    <definedName name="FDC_120_14" hidden="1">"#"</definedName>
    <definedName name="FDC_120_2" hidden="1">"#"</definedName>
    <definedName name="FDC_120_3" hidden="1">"#"</definedName>
    <definedName name="FDC_120_4" hidden="1">"#"</definedName>
    <definedName name="FDC_120_5" hidden="1">"#"</definedName>
    <definedName name="FDC_120_6" hidden="1">"#"</definedName>
    <definedName name="FDC_120_7" hidden="1">"#"</definedName>
    <definedName name="FDC_120_8" hidden="1">"#"</definedName>
    <definedName name="FDC_120_9" hidden="1">"#"</definedName>
    <definedName name="FDC_121_0" hidden="1">"#"</definedName>
    <definedName name="FDC_121_1" hidden="1">"#"</definedName>
    <definedName name="FDC_121_10" hidden="1">"#"</definedName>
    <definedName name="FDC_121_11" hidden="1">"#"</definedName>
    <definedName name="FDC_121_12" hidden="1">"#"</definedName>
    <definedName name="FDC_121_13" hidden="1">"#"</definedName>
    <definedName name="FDC_121_14" hidden="1">"#"</definedName>
    <definedName name="FDC_121_2" hidden="1">"#"</definedName>
    <definedName name="FDC_121_3" hidden="1">"#"</definedName>
    <definedName name="FDC_121_4" hidden="1">"#"</definedName>
    <definedName name="FDC_121_5" hidden="1">"#"</definedName>
    <definedName name="FDC_121_6" hidden="1">"#"</definedName>
    <definedName name="FDC_121_7" hidden="1">"#"</definedName>
    <definedName name="FDC_121_8" hidden="1">"#"</definedName>
    <definedName name="FDC_121_9" hidden="1">"#"</definedName>
    <definedName name="FDC_122_0" hidden="1">"#"</definedName>
    <definedName name="FDC_122_1" hidden="1">"#"</definedName>
    <definedName name="FDC_122_10" hidden="1">"#"</definedName>
    <definedName name="FDC_122_11" hidden="1">"#"</definedName>
    <definedName name="FDC_122_12" hidden="1">"#"</definedName>
    <definedName name="FDC_122_13" hidden="1">"#"</definedName>
    <definedName name="FDC_122_14" hidden="1">"#"</definedName>
    <definedName name="FDC_122_2" hidden="1">"#"</definedName>
    <definedName name="FDC_122_3" hidden="1">"#"</definedName>
    <definedName name="FDC_122_4" hidden="1">"#"</definedName>
    <definedName name="FDC_122_5" hidden="1">"#"</definedName>
    <definedName name="FDC_122_6" hidden="1">"#"</definedName>
    <definedName name="FDC_122_7" hidden="1">"#"</definedName>
    <definedName name="FDC_122_8" hidden="1">"#"</definedName>
    <definedName name="FDC_122_9" hidden="1">"#"</definedName>
    <definedName name="FDC_123_0" hidden="1">"#"</definedName>
    <definedName name="FDC_123_1" hidden="1">"#"</definedName>
    <definedName name="FDC_123_10" hidden="1">"#"</definedName>
    <definedName name="FDC_123_11" hidden="1">"#"</definedName>
    <definedName name="FDC_123_12" hidden="1">"#"</definedName>
    <definedName name="FDC_123_13" hidden="1">"#"</definedName>
    <definedName name="FDC_123_14" hidden="1">"#"</definedName>
    <definedName name="FDC_123_2" hidden="1">"#"</definedName>
    <definedName name="FDC_123_3" hidden="1">"#"</definedName>
    <definedName name="FDC_123_4" hidden="1">"#"</definedName>
    <definedName name="FDC_123_5" hidden="1">"#"</definedName>
    <definedName name="FDC_123_6" hidden="1">"#"</definedName>
    <definedName name="FDC_123_7" hidden="1">"#"</definedName>
    <definedName name="FDC_123_8" hidden="1">"#"</definedName>
    <definedName name="FDC_123_9" hidden="1">"#"</definedName>
    <definedName name="FDC_124_0" hidden="1">"#"</definedName>
    <definedName name="FDC_124_1" hidden="1">"#"</definedName>
    <definedName name="FDC_124_10" hidden="1">"#"</definedName>
    <definedName name="FDC_124_11" hidden="1">"#"</definedName>
    <definedName name="FDC_124_12" hidden="1">"#"</definedName>
    <definedName name="FDC_124_13" hidden="1">"#"</definedName>
    <definedName name="FDC_124_14" hidden="1">"#"</definedName>
    <definedName name="FDC_124_2" hidden="1">"#"</definedName>
    <definedName name="FDC_124_3" hidden="1">"#"</definedName>
    <definedName name="FDC_124_4" hidden="1">"#"</definedName>
    <definedName name="FDC_124_5" hidden="1">"#"</definedName>
    <definedName name="FDC_124_6" hidden="1">"#"</definedName>
    <definedName name="FDC_124_7" hidden="1">"#"</definedName>
    <definedName name="FDC_124_8" hidden="1">"#"</definedName>
    <definedName name="FDC_124_9" hidden="1">"#"</definedName>
    <definedName name="FDC_125_0" hidden="1">"#"</definedName>
    <definedName name="FDC_125_1" hidden="1">"#"</definedName>
    <definedName name="FDC_125_10" hidden="1">"#"</definedName>
    <definedName name="FDC_125_11" hidden="1">"#"</definedName>
    <definedName name="FDC_125_12" hidden="1">"#"</definedName>
    <definedName name="FDC_125_13" hidden="1">"#"</definedName>
    <definedName name="FDC_125_14" hidden="1">"#"</definedName>
    <definedName name="FDC_125_2" hidden="1">"#"</definedName>
    <definedName name="FDC_125_3" hidden="1">"#"</definedName>
    <definedName name="FDC_125_4" hidden="1">"#"</definedName>
    <definedName name="FDC_125_5" hidden="1">"#"</definedName>
    <definedName name="FDC_125_6" hidden="1">"#"</definedName>
    <definedName name="FDC_125_7" hidden="1">"#"</definedName>
    <definedName name="FDC_125_8" hidden="1">"#"</definedName>
    <definedName name="FDC_125_9" hidden="1">"#"</definedName>
    <definedName name="FDC_126_0" hidden="1">"#"</definedName>
    <definedName name="FDC_126_1" hidden="1">"#"</definedName>
    <definedName name="FDC_126_10" hidden="1">"#"</definedName>
    <definedName name="FDC_126_11" hidden="1">"#"</definedName>
    <definedName name="FDC_126_12" hidden="1">"#"</definedName>
    <definedName name="FDC_126_13" hidden="1">"#"</definedName>
    <definedName name="FDC_126_14" hidden="1">"#"</definedName>
    <definedName name="FDC_126_2" hidden="1">"#"</definedName>
    <definedName name="FDC_126_3" hidden="1">"#"</definedName>
    <definedName name="FDC_126_4" hidden="1">"#"</definedName>
    <definedName name="FDC_126_5" hidden="1">"#"</definedName>
    <definedName name="FDC_126_6" hidden="1">"#"</definedName>
    <definedName name="FDC_126_7" hidden="1">"#"</definedName>
    <definedName name="FDC_126_8" hidden="1">"#"</definedName>
    <definedName name="FDC_126_9" hidden="1">"#"</definedName>
    <definedName name="FDC_127_0" hidden="1">"#"</definedName>
    <definedName name="FDC_127_1" hidden="1">"#"</definedName>
    <definedName name="FDC_127_10" hidden="1">"#"</definedName>
    <definedName name="FDC_127_11" hidden="1">"#"</definedName>
    <definedName name="FDC_127_12" hidden="1">"#"</definedName>
    <definedName name="FDC_127_13" hidden="1">"#"</definedName>
    <definedName name="FDC_127_14" hidden="1">"#"</definedName>
    <definedName name="FDC_127_2" hidden="1">"#"</definedName>
    <definedName name="FDC_127_3" hidden="1">"#"</definedName>
    <definedName name="FDC_127_4" hidden="1">"#"</definedName>
    <definedName name="FDC_127_5" hidden="1">"#"</definedName>
    <definedName name="FDC_127_6" hidden="1">"#"</definedName>
    <definedName name="FDC_127_7" hidden="1">"#"</definedName>
    <definedName name="FDC_127_8" hidden="1">"#"</definedName>
    <definedName name="FDC_127_9" hidden="1">"#"</definedName>
    <definedName name="FDC_128_0" hidden="1">"#"</definedName>
    <definedName name="FDC_128_1" hidden="1">"#"</definedName>
    <definedName name="FDC_128_10" hidden="1">"#"</definedName>
    <definedName name="FDC_128_11" hidden="1">"#"</definedName>
    <definedName name="FDC_128_12" hidden="1">"#"</definedName>
    <definedName name="FDC_128_13" hidden="1">"#"</definedName>
    <definedName name="FDC_128_14" hidden="1">"#"</definedName>
    <definedName name="FDC_128_2" hidden="1">"#"</definedName>
    <definedName name="FDC_128_3" hidden="1">"#"</definedName>
    <definedName name="FDC_128_4" hidden="1">"#"</definedName>
    <definedName name="FDC_128_5" hidden="1">"#"</definedName>
    <definedName name="FDC_128_6" hidden="1">"#"</definedName>
    <definedName name="FDC_128_7" hidden="1">"#"</definedName>
    <definedName name="FDC_128_8" hidden="1">"#"</definedName>
    <definedName name="FDC_128_9" hidden="1">"#"</definedName>
    <definedName name="FDC_129_0" hidden="1">"#"</definedName>
    <definedName name="FDC_129_1" hidden="1">"#"</definedName>
    <definedName name="FDC_129_10" hidden="1">"#"</definedName>
    <definedName name="FDC_129_11" hidden="1">"#"</definedName>
    <definedName name="FDC_129_12" hidden="1">"#"</definedName>
    <definedName name="FDC_129_13" hidden="1">"#"</definedName>
    <definedName name="FDC_129_14" hidden="1">"#"</definedName>
    <definedName name="FDC_129_2" hidden="1">"#"</definedName>
    <definedName name="FDC_129_3" hidden="1">"#"</definedName>
    <definedName name="FDC_129_4" hidden="1">"#"</definedName>
    <definedName name="FDC_129_5" hidden="1">"#"</definedName>
    <definedName name="FDC_129_6" hidden="1">"#"</definedName>
    <definedName name="FDC_129_7" hidden="1">"#"</definedName>
    <definedName name="FDC_129_8" hidden="1">"#"</definedName>
    <definedName name="FDC_129_9" hidden="1">"#"</definedName>
    <definedName name="FDC_13_0" hidden="1">"#"</definedName>
    <definedName name="FDC_130_0" hidden="1">"#"</definedName>
    <definedName name="FDC_130_1" hidden="1">"#"</definedName>
    <definedName name="FDC_130_10" hidden="1">"#"</definedName>
    <definedName name="FDC_130_11" hidden="1">"#"</definedName>
    <definedName name="FDC_130_12" hidden="1">"#"</definedName>
    <definedName name="FDC_130_13" hidden="1">"#"</definedName>
    <definedName name="FDC_130_14" hidden="1">"#"</definedName>
    <definedName name="FDC_130_2" hidden="1">"#"</definedName>
    <definedName name="FDC_130_3" hidden="1">"#"</definedName>
    <definedName name="FDC_130_4" hidden="1">"#"</definedName>
    <definedName name="FDC_130_5" hidden="1">"#"</definedName>
    <definedName name="FDC_130_6" hidden="1">"#"</definedName>
    <definedName name="FDC_130_7" hidden="1">"#"</definedName>
    <definedName name="FDC_130_8" hidden="1">"#"</definedName>
    <definedName name="FDC_130_9" hidden="1">"#"</definedName>
    <definedName name="FDC_131_0" hidden="1">"#"</definedName>
    <definedName name="FDC_131_1" hidden="1">"#"</definedName>
    <definedName name="FDC_131_10" hidden="1">"#"</definedName>
    <definedName name="FDC_131_11" hidden="1">"#"</definedName>
    <definedName name="FDC_131_12" hidden="1">"#"</definedName>
    <definedName name="FDC_131_13" hidden="1">"#"</definedName>
    <definedName name="FDC_131_14" hidden="1">"#"</definedName>
    <definedName name="FDC_131_2" hidden="1">"#"</definedName>
    <definedName name="FDC_131_3" hidden="1">"#"</definedName>
    <definedName name="FDC_131_4" hidden="1">"#"</definedName>
    <definedName name="FDC_131_5" hidden="1">"#"</definedName>
    <definedName name="FDC_131_6" hidden="1">"#"</definedName>
    <definedName name="FDC_131_7" hidden="1">"#"</definedName>
    <definedName name="FDC_131_8" hidden="1">"#"</definedName>
    <definedName name="FDC_131_9" hidden="1">"#"</definedName>
    <definedName name="FDC_132_0" hidden="1">"#"</definedName>
    <definedName name="FDC_132_1" hidden="1">"#"</definedName>
    <definedName name="FDC_132_10" hidden="1">"#"</definedName>
    <definedName name="FDC_132_11" hidden="1">"#"</definedName>
    <definedName name="FDC_132_12" hidden="1">"#"</definedName>
    <definedName name="FDC_132_13" hidden="1">"#"</definedName>
    <definedName name="FDC_132_14" hidden="1">"#"</definedName>
    <definedName name="FDC_132_2" hidden="1">"#"</definedName>
    <definedName name="FDC_132_3" hidden="1">"#"</definedName>
    <definedName name="FDC_132_4" hidden="1">"#"</definedName>
    <definedName name="FDC_132_5" hidden="1">"#"</definedName>
    <definedName name="FDC_132_6" hidden="1">"#"</definedName>
    <definedName name="FDC_132_7" hidden="1">"#"</definedName>
    <definedName name="FDC_132_8" hidden="1">"#"</definedName>
    <definedName name="FDC_132_9" hidden="1">"#"</definedName>
    <definedName name="FDC_133_0" hidden="1">"#"</definedName>
    <definedName name="FDC_133_1" hidden="1">"#"</definedName>
    <definedName name="FDC_133_10" hidden="1">"#"</definedName>
    <definedName name="FDC_133_11" hidden="1">"#"</definedName>
    <definedName name="FDC_133_12" hidden="1">"#"</definedName>
    <definedName name="FDC_133_13" hidden="1">"#"</definedName>
    <definedName name="FDC_133_14" hidden="1">"#"</definedName>
    <definedName name="FDC_133_2" hidden="1">"#"</definedName>
    <definedName name="FDC_133_3" hidden="1">"#"</definedName>
    <definedName name="FDC_133_4" hidden="1">"#"</definedName>
    <definedName name="FDC_133_5" hidden="1">"#"</definedName>
    <definedName name="FDC_133_6" hidden="1">"#"</definedName>
    <definedName name="FDC_133_7" hidden="1">"#"</definedName>
    <definedName name="FDC_133_8" hidden="1">"#"</definedName>
    <definedName name="FDC_133_9" hidden="1">"#"</definedName>
    <definedName name="FDC_134_0" hidden="1">"#"</definedName>
    <definedName name="FDC_134_1" hidden="1">"#"</definedName>
    <definedName name="FDC_134_10" hidden="1">"#"</definedName>
    <definedName name="FDC_134_11" hidden="1">"#"</definedName>
    <definedName name="FDC_134_12" hidden="1">"#"</definedName>
    <definedName name="FDC_134_13" hidden="1">"#"</definedName>
    <definedName name="FDC_134_14" hidden="1">"#"</definedName>
    <definedName name="FDC_134_2" hidden="1">"#"</definedName>
    <definedName name="FDC_134_3" hidden="1">"#"</definedName>
    <definedName name="FDC_134_4" hidden="1">"#"</definedName>
    <definedName name="FDC_134_5" hidden="1">"#"</definedName>
    <definedName name="FDC_134_6" hidden="1">"#"</definedName>
    <definedName name="FDC_134_7" hidden="1">"#"</definedName>
    <definedName name="FDC_134_8" hidden="1">"#"</definedName>
    <definedName name="FDC_134_9" hidden="1">"#"</definedName>
    <definedName name="FDC_135_0" hidden="1">"#"</definedName>
    <definedName name="FDC_135_1" hidden="1">"#"</definedName>
    <definedName name="FDC_135_10" hidden="1">"#"</definedName>
    <definedName name="FDC_135_11" hidden="1">"#"</definedName>
    <definedName name="FDC_135_12" hidden="1">"#"</definedName>
    <definedName name="FDC_135_13" hidden="1">"#"</definedName>
    <definedName name="FDC_135_14" hidden="1">"#"</definedName>
    <definedName name="FDC_135_2" hidden="1">"#"</definedName>
    <definedName name="FDC_135_3" hidden="1">"#"</definedName>
    <definedName name="FDC_135_4" hidden="1">"#"</definedName>
    <definedName name="FDC_135_5" hidden="1">"#"</definedName>
    <definedName name="FDC_135_6" hidden="1">"#"</definedName>
    <definedName name="FDC_135_7" hidden="1">"#"</definedName>
    <definedName name="FDC_135_8" hidden="1">"#"</definedName>
    <definedName name="FDC_135_9" hidden="1">"#"</definedName>
    <definedName name="FDC_136_0" hidden="1">"#"</definedName>
    <definedName name="FDC_136_1" hidden="1">"#"</definedName>
    <definedName name="FDC_136_10" hidden="1">"#"</definedName>
    <definedName name="FDC_136_11" hidden="1">"#"</definedName>
    <definedName name="FDC_136_12" hidden="1">"#"</definedName>
    <definedName name="FDC_136_13" hidden="1">"#"</definedName>
    <definedName name="FDC_136_14" hidden="1">"#"</definedName>
    <definedName name="FDC_136_2" hidden="1">"#"</definedName>
    <definedName name="FDC_136_3" hidden="1">"#"</definedName>
    <definedName name="FDC_136_4" hidden="1">"#"</definedName>
    <definedName name="FDC_136_5" hidden="1">"#"</definedName>
    <definedName name="FDC_136_6" hidden="1">"#"</definedName>
    <definedName name="FDC_136_7" hidden="1">"#"</definedName>
    <definedName name="FDC_136_8" hidden="1">"#"</definedName>
    <definedName name="FDC_136_9" hidden="1">"#"</definedName>
    <definedName name="FDC_137_0" hidden="1">"#"</definedName>
    <definedName name="FDC_137_1" hidden="1">"#"</definedName>
    <definedName name="FDC_137_10" hidden="1">"#"</definedName>
    <definedName name="FDC_137_11" hidden="1">"#"</definedName>
    <definedName name="FDC_137_12" hidden="1">"#"</definedName>
    <definedName name="FDC_137_13" hidden="1">"#"</definedName>
    <definedName name="FDC_137_14" hidden="1">"#"</definedName>
    <definedName name="FDC_137_2" hidden="1">"#"</definedName>
    <definedName name="FDC_137_3" hidden="1">"#"</definedName>
    <definedName name="FDC_137_4" hidden="1">"#"</definedName>
    <definedName name="FDC_137_5" hidden="1">"#"</definedName>
    <definedName name="FDC_137_6" hidden="1">"#"</definedName>
    <definedName name="FDC_137_7" hidden="1">"#"</definedName>
    <definedName name="FDC_137_8" hidden="1">"#"</definedName>
    <definedName name="FDC_137_9" hidden="1">"#"</definedName>
    <definedName name="FDC_138_0" hidden="1">"#"</definedName>
    <definedName name="FDC_138_1" hidden="1">"#"</definedName>
    <definedName name="FDC_138_10" hidden="1">"#"</definedName>
    <definedName name="FDC_138_11" hidden="1">"#"</definedName>
    <definedName name="FDC_138_12" hidden="1">"#"</definedName>
    <definedName name="FDC_138_13" hidden="1">"#"</definedName>
    <definedName name="FDC_138_14" hidden="1">"#"</definedName>
    <definedName name="FDC_138_2" hidden="1">"#"</definedName>
    <definedName name="FDC_138_3" hidden="1">"#"</definedName>
    <definedName name="FDC_138_4" hidden="1">"#"</definedName>
    <definedName name="FDC_138_5" hidden="1">"#"</definedName>
    <definedName name="FDC_138_6" hidden="1">"#"</definedName>
    <definedName name="FDC_138_7" hidden="1">"#"</definedName>
    <definedName name="FDC_138_8" hidden="1">"#"</definedName>
    <definedName name="FDC_138_9" hidden="1">"#"</definedName>
    <definedName name="FDC_139_0" hidden="1">"#"</definedName>
    <definedName name="FDC_139_1" hidden="1">"#"</definedName>
    <definedName name="FDC_139_10" hidden="1">"#"</definedName>
    <definedName name="FDC_139_11" hidden="1">"#"</definedName>
    <definedName name="FDC_139_12" hidden="1">"#"</definedName>
    <definedName name="FDC_139_13" hidden="1">"#"</definedName>
    <definedName name="FDC_139_14" hidden="1">"#"</definedName>
    <definedName name="FDC_139_2" hidden="1">"#"</definedName>
    <definedName name="FDC_139_3" hidden="1">"#"</definedName>
    <definedName name="FDC_139_4" hidden="1">"#"</definedName>
    <definedName name="FDC_139_5" hidden="1">"#"</definedName>
    <definedName name="FDC_139_6" hidden="1">"#"</definedName>
    <definedName name="FDC_139_7" hidden="1">"#"</definedName>
    <definedName name="FDC_139_8" hidden="1">"#"</definedName>
    <definedName name="FDC_139_9" hidden="1">"#"</definedName>
    <definedName name="FDC_14_0" hidden="1">"#"</definedName>
    <definedName name="FDC_140_0" hidden="1">"#"</definedName>
    <definedName name="FDC_140_1" hidden="1">"#"</definedName>
    <definedName name="FDC_140_10" hidden="1">"#"</definedName>
    <definedName name="FDC_140_11" hidden="1">"#"</definedName>
    <definedName name="FDC_140_12" hidden="1">"#"</definedName>
    <definedName name="FDC_140_13" hidden="1">"#"</definedName>
    <definedName name="FDC_140_14" hidden="1">"#"</definedName>
    <definedName name="FDC_140_2" hidden="1">"#"</definedName>
    <definedName name="FDC_140_3" hidden="1">"#"</definedName>
    <definedName name="FDC_140_4" hidden="1">"#"</definedName>
    <definedName name="FDC_140_5" hidden="1">"#"</definedName>
    <definedName name="FDC_140_6" hidden="1">"#"</definedName>
    <definedName name="FDC_140_7" hidden="1">"#"</definedName>
    <definedName name="FDC_140_8" hidden="1">"#"</definedName>
    <definedName name="FDC_140_9" hidden="1">"#"</definedName>
    <definedName name="FDC_141_0" hidden="1">"#"</definedName>
    <definedName name="FDC_141_1" hidden="1">"#"</definedName>
    <definedName name="FDC_141_10" hidden="1">"#"</definedName>
    <definedName name="FDC_141_11" hidden="1">"#"</definedName>
    <definedName name="FDC_141_12" hidden="1">"#"</definedName>
    <definedName name="FDC_141_13" hidden="1">"#"</definedName>
    <definedName name="FDC_141_14" hidden="1">"#"</definedName>
    <definedName name="FDC_141_2" hidden="1">"#"</definedName>
    <definedName name="FDC_141_3" hidden="1">"#"</definedName>
    <definedName name="FDC_141_4" hidden="1">"#"</definedName>
    <definedName name="FDC_141_5" hidden="1">"#"</definedName>
    <definedName name="FDC_141_6" hidden="1">"#"</definedName>
    <definedName name="FDC_141_7" hidden="1">"#"</definedName>
    <definedName name="FDC_141_8" hidden="1">"#"</definedName>
    <definedName name="FDC_141_9" hidden="1">"#"</definedName>
    <definedName name="FDC_142_0" hidden="1">"#"</definedName>
    <definedName name="FDC_142_1" hidden="1">"#"</definedName>
    <definedName name="FDC_142_10" hidden="1">"#"</definedName>
    <definedName name="FDC_142_11" hidden="1">"#"</definedName>
    <definedName name="FDC_142_12" hidden="1">"#"</definedName>
    <definedName name="FDC_142_13" hidden="1">"#"</definedName>
    <definedName name="FDC_142_14" hidden="1">"#"</definedName>
    <definedName name="FDC_142_2" hidden="1">"#"</definedName>
    <definedName name="FDC_142_3" hidden="1">"#"</definedName>
    <definedName name="FDC_142_4" hidden="1">"#"</definedName>
    <definedName name="FDC_142_5" hidden="1">"#"</definedName>
    <definedName name="FDC_142_6" hidden="1">"#"</definedName>
    <definedName name="FDC_142_7" hidden="1">"#"</definedName>
    <definedName name="FDC_142_8" hidden="1">"#"</definedName>
    <definedName name="FDC_142_9" hidden="1">"#"</definedName>
    <definedName name="FDC_143_0" hidden="1">"#"</definedName>
    <definedName name="FDC_143_1" hidden="1">"#"</definedName>
    <definedName name="FDC_143_10" hidden="1">"#"</definedName>
    <definedName name="FDC_143_11" hidden="1">"#"</definedName>
    <definedName name="FDC_143_12" hidden="1">"#"</definedName>
    <definedName name="FDC_143_13" hidden="1">"#"</definedName>
    <definedName name="FDC_143_14" hidden="1">"#"</definedName>
    <definedName name="FDC_143_2" hidden="1">"#"</definedName>
    <definedName name="FDC_143_3" hidden="1">"#"</definedName>
    <definedName name="FDC_143_4" hidden="1">"#"</definedName>
    <definedName name="FDC_143_5" hidden="1">"#"</definedName>
    <definedName name="FDC_143_6" hidden="1">"#"</definedName>
    <definedName name="FDC_143_7" hidden="1">"#"</definedName>
    <definedName name="FDC_143_8" hidden="1">"#"</definedName>
    <definedName name="FDC_143_9" hidden="1">"#"</definedName>
    <definedName name="FDC_144_0" hidden="1">"#"</definedName>
    <definedName name="FDC_144_1" hidden="1">"#"</definedName>
    <definedName name="FDC_144_10" hidden="1">"#"</definedName>
    <definedName name="FDC_144_11" hidden="1">"#"</definedName>
    <definedName name="FDC_144_12" hidden="1">"#"</definedName>
    <definedName name="FDC_144_13" hidden="1">"#"</definedName>
    <definedName name="FDC_144_14" hidden="1">"#"</definedName>
    <definedName name="FDC_144_2" hidden="1">"#"</definedName>
    <definedName name="FDC_144_3" hidden="1">"#"</definedName>
    <definedName name="FDC_144_4" hidden="1">"#"</definedName>
    <definedName name="FDC_144_5" hidden="1">"#"</definedName>
    <definedName name="FDC_144_6" hidden="1">"#"</definedName>
    <definedName name="FDC_144_7" hidden="1">"#"</definedName>
    <definedName name="FDC_144_8" hidden="1">"#"</definedName>
    <definedName name="FDC_144_9" hidden="1">"#"</definedName>
    <definedName name="FDC_145_0" hidden="1">"#"</definedName>
    <definedName name="FDC_145_1" hidden="1">"#"</definedName>
    <definedName name="FDC_145_10" hidden="1">"#"</definedName>
    <definedName name="FDC_145_11" hidden="1">"#"</definedName>
    <definedName name="FDC_145_12" hidden="1">"#"</definedName>
    <definedName name="FDC_145_13" hidden="1">"#"</definedName>
    <definedName name="FDC_145_14" hidden="1">"#"</definedName>
    <definedName name="FDC_145_2" hidden="1">"#"</definedName>
    <definedName name="FDC_145_3" hidden="1">"#"</definedName>
    <definedName name="FDC_145_4" hidden="1">"#"</definedName>
    <definedName name="FDC_145_5" hidden="1">"#"</definedName>
    <definedName name="FDC_145_6" hidden="1">"#"</definedName>
    <definedName name="FDC_145_7" hidden="1">"#"</definedName>
    <definedName name="FDC_145_8" hidden="1">"#"</definedName>
    <definedName name="FDC_145_9" hidden="1">"#"</definedName>
    <definedName name="FDC_146_0" hidden="1">"#"</definedName>
    <definedName name="FDC_146_1" hidden="1">"#"</definedName>
    <definedName name="FDC_146_10" hidden="1">"#"</definedName>
    <definedName name="FDC_146_11" hidden="1">"#"</definedName>
    <definedName name="FDC_146_12" hidden="1">"#"</definedName>
    <definedName name="FDC_146_13" hidden="1">"#"</definedName>
    <definedName name="FDC_146_14" hidden="1">"#"</definedName>
    <definedName name="FDC_146_2" hidden="1">"#"</definedName>
    <definedName name="FDC_146_3" hidden="1">"#"</definedName>
    <definedName name="FDC_146_4" hidden="1">"#"</definedName>
    <definedName name="FDC_146_5" hidden="1">"#"</definedName>
    <definedName name="FDC_146_6" hidden="1">"#"</definedName>
    <definedName name="FDC_146_7" hidden="1">"#"</definedName>
    <definedName name="FDC_146_8" hidden="1">"#"</definedName>
    <definedName name="FDC_146_9" hidden="1">"#"</definedName>
    <definedName name="FDC_147_0" hidden="1">"#"</definedName>
    <definedName name="FDC_147_1" hidden="1">"#"</definedName>
    <definedName name="FDC_147_10" hidden="1">"#"</definedName>
    <definedName name="FDC_147_11" hidden="1">"#"</definedName>
    <definedName name="FDC_147_12" hidden="1">"#"</definedName>
    <definedName name="FDC_147_13" hidden="1">"#"</definedName>
    <definedName name="FDC_147_14" hidden="1">"#"</definedName>
    <definedName name="FDC_147_2" hidden="1">"#"</definedName>
    <definedName name="FDC_147_3" hidden="1">"#"</definedName>
    <definedName name="FDC_147_4" hidden="1">"#"</definedName>
    <definedName name="FDC_147_5" hidden="1">"#"</definedName>
    <definedName name="FDC_147_6" hidden="1">"#"</definedName>
    <definedName name="FDC_147_7" hidden="1">"#"</definedName>
    <definedName name="FDC_147_8" hidden="1">"#"</definedName>
    <definedName name="FDC_147_9" hidden="1">"#"</definedName>
    <definedName name="FDC_148_0" hidden="1">"#"</definedName>
    <definedName name="FDC_148_1" hidden="1">"#"</definedName>
    <definedName name="FDC_148_10" hidden="1">"#"</definedName>
    <definedName name="FDC_148_11" hidden="1">"#"</definedName>
    <definedName name="FDC_148_12" hidden="1">"#"</definedName>
    <definedName name="FDC_148_13" hidden="1">"#"</definedName>
    <definedName name="FDC_148_14" hidden="1">"#"</definedName>
    <definedName name="FDC_148_2" hidden="1">"#"</definedName>
    <definedName name="FDC_148_3" hidden="1">"#"</definedName>
    <definedName name="FDC_148_4" hidden="1">"#"</definedName>
    <definedName name="FDC_148_5" hidden="1">"#"</definedName>
    <definedName name="FDC_148_6" hidden="1">"#"</definedName>
    <definedName name="FDC_148_7" hidden="1">"#"</definedName>
    <definedName name="FDC_148_8" hidden="1">"#"</definedName>
    <definedName name="FDC_148_9" hidden="1">"#"</definedName>
    <definedName name="FDC_149_0" hidden="1">"#"</definedName>
    <definedName name="FDC_149_1" hidden="1">"#"</definedName>
    <definedName name="FDC_149_10" hidden="1">"#"</definedName>
    <definedName name="FDC_149_11" hidden="1">"#"</definedName>
    <definedName name="FDC_149_12" hidden="1">"#"</definedName>
    <definedName name="FDC_149_13" hidden="1">"#"</definedName>
    <definedName name="FDC_149_14" hidden="1">"#"</definedName>
    <definedName name="FDC_149_2" hidden="1">"#"</definedName>
    <definedName name="FDC_149_3" hidden="1">"#"</definedName>
    <definedName name="FDC_149_4" hidden="1">"#"</definedName>
    <definedName name="FDC_149_5" hidden="1">"#"</definedName>
    <definedName name="FDC_149_6" hidden="1">"#"</definedName>
    <definedName name="FDC_149_7" hidden="1">"#"</definedName>
    <definedName name="FDC_149_8" hidden="1">"#"</definedName>
    <definedName name="FDC_149_9" hidden="1">"#"</definedName>
    <definedName name="FDC_15_0" hidden="1">"#"</definedName>
    <definedName name="FDC_150_0" hidden="1">"#"</definedName>
    <definedName name="FDC_150_1" hidden="1">"#"</definedName>
    <definedName name="FDC_150_10" hidden="1">"#"</definedName>
    <definedName name="FDC_150_11" hidden="1">"#"</definedName>
    <definedName name="FDC_150_12" hidden="1">"#"</definedName>
    <definedName name="FDC_150_13" hidden="1">"#"</definedName>
    <definedName name="FDC_150_14" hidden="1">"#"</definedName>
    <definedName name="FDC_150_2" hidden="1">"#"</definedName>
    <definedName name="FDC_150_3" hidden="1">"#"</definedName>
    <definedName name="FDC_150_4" hidden="1">"#"</definedName>
    <definedName name="FDC_150_5" hidden="1">"#"</definedName>
    <definedName name="FDC_150_6" hidden="1">"#"</definedName>
    <definedName name="FDC_150_7" hidden="1">"#"</definedName>
    <definedName name="FDC_150_8" hidden="1">"#"</definedName>
    <definedName name="FDC_150_9" hidden="1">"#"</definedName>
    <definedName name="FDC_151_0" hidden="1">"#"</definedName>
    <definedName name="FDC_151_1" hidden="1">"#"</definedName>
    <definedName name="FDC_151_10" hidden="1">"#"</definedName>
    <definedName name="FDC_151_11" hidden="1">"#"</definedName>
    <definedName name="FDC_151_12" hidden="1">"#"</definedName>
    <definedName name="FDC_151_13" hidden="1">"#"</definedName>
    <definedName name="FDC_151_14" hidden="1">"#"</definedName>
    <definedName name="FDC_151_15" hidden="1">"#"</definedName>
    <definedName name="FDC_151_2" hidden="1">"#"</definedName>
    <definedName name="FDC_151_3" hidden="1">"#"</definedName>
    <definedName name="FDC_151_4" hidden="1">"#"</definedName>
    <definedName name="FDC_151_5" hidden="1">"#"</definedName>
    <definedName name="FDC_151_6" hidden="1">"#"</definedName>
    <definedName name="FDC_151_7" hidden="1">"#"</definedName>
    <definedName name="FDC_151_8" hidden="1">"#"</definedName>
    <definedName name="FDC_151_9" hidden="1">"#"</definedName>
    <definedName name="FDC_152_0" hidden="1">"#"</definedName>
    <definedName name="FDC_152_1" hidden="1">"#"</definedName>
    <definedName name="FDC_152_10" hidden="1">"#"</definedName>
    <definedName name="FDC_152_11" hidden="1">"#"</definedName>
    <definedName name="FDC_152_12" hidden="1">"#"</definedName>
    <definedName name="FDC_152_13" hidden="1">"#"</definedName>
    <definedName name="FDC_152_14" hidden="1">"#"</definedName>
    <definedName name="FDC_152_15" hidden="1">"#"</definedName>
    <definedName name="FDC_152_2" hidden="1">"#"</definedName>
    <definedName name="FDC_152_3" hidden="1">"#"</definedName>
    <definedName name="FDC_152_4" hidden="1">"#"</definedName>
    <definedName name="FDC_152_5" hidden="1">"#"</definedName>
    <definedName name="FDC_152_6" hidden="1">"#"</definedName>
    <definedName name="FDC_152_7" hidden="1">"#"</definedName>
    <definedName name="FDC_152_8" hidden="1">"#"</definedName>
    <definedName name="FDC_152_9" hidden="1">"#"</definedName>
    <definedName name="FDC_153_0" hidden="1">"#"</definedName>
    <definedName name="FDC_153_1" hidden="1">"#"</definedName>
    <definedName name="FDC_153_10" hidden="1">"#"</definedName>
    <definedName name="FDC_153_11" hidden="1">"#"</definedName>
    <definedName name="FDC_153_12" hidden="1">"#"</definedName>
    <definedName name="FDC_153_13" hidden="1">"#"</definedName>
    <definedName name="FDC_153_14" hidden="1">"#"</definedName>
    <definedName name="FDC_153_2" hidden="1">"#"</definedName>
    <definedName name="FDC_153_3" hidden="1">"#"</definedName>
    <definedName name="FDC_153_4" hidden="1">"#"</definedName>
    <definedName name="FDC_153_5" hidden="1">"#"</definedName>
    <definedName name="FDC_153_6" hidden="1">"#"</definedName>
    <definedName name="FDC_153_7" hidden="1">"#"</definedName>
    <definedName name="FDC_153_8" hidden="1">"#"</definedName>
    <definedName name="FDC_153_9" hidden="1">"#"</definedName>
    <definedName name="FDC_154_0" hidden="1">"#"</definedName>
    <definedName name="FDC_154_1" hidden="1">"#"</definedName>
    <definedName name="FDC_154_10" hidden="1">"#"</definedName>
    <definedName name="FDC_154_11" hidden="1">"#"</definedName>
    <definedName name="FDC_154_12" hidden="1">"#"</definedName>
    <definedName name="FDC_154_13" hidden="1">"#"</definedName>
    <definedName name="FDC_154_14" hidden="1">"#"</definedName>
    <definedName name="FDC_154_2" hidden="1">"#"</definedName>
    <definedName name="FDC_154_3" hidden="1">"#"</definedName>
    <definedName name="FDC_154_4" hidden="1">"#"</definedName>
    <definedName name="FDC_154_5" hidden="1">"#"</definedName>
    <definedName name="FDC_154_6" hidden="1">"#"</definedName>
    <definedName name="FDC_154_7" hidden="1">"#"</definedName>
    <definedName name="FDC_154_8" hidden="1">"#"</definedName>
    <definedName name="FDC_154_9" hidden="1">"#"</definedName>
    <definedName name="FDC_155_0" hidden="1">"#"</definedName>
    <definedName name="FDC_155_1" hidden="1">"#"</definedName>
    <definedName name="FDC_155_10" hidden="1">"#"</definedName>
    <definedName name="FDC_155_11" hidden="1">"#"</definedName>
    <definedName name="FDC_155_12" hidden="1">"#"</definedName>
    <definedName name="FDC_155_13" hidden="1">"#"</definedName>
    <definedName name="FDC_155_14" hidden="1">"#"</definedName>
    <definedName name="FDC_155_15" hidden="1">"#"</definedName>
    <definedName name="FDC_155_2" hidden="1">"#"</definedName>
    <definedName name="FDC_155_3" hidden="1">"#"</definedName>
    <definedName name="FDC_155_4" hidden="1">"#"</definedName>
    <definedName name="FDC_155_5" hidden="1">"#"</definedName>
    <definedName name="FDC_155_6" hidden="1">"#"</definedName>
    <definedName name="FDC_155_7" hidden="1">"#"</definedName>
    <definedName name="FDC_155_8" hidden="1">"#"</definedName>
    <definedName name="FDC_155_9" hidden="1">"#"</definedName>
    <definedName name="FDC_156_0" hidden="1">"#"</definedName>
    <definedName name="FDC_156_1" hidden="1">"#"</definedName>
    <definedName name="FDC_156_10" hidden="1">"#"</definedName>
    <definedName name="FDC_156_11" hidden="1">"#"</definedName>
    <definedName name="FDC_156_12" hidden="1">"#"</definedName>
    <definedName name="FDC_156_13" hidden="1">"#"</definedName>
    <definedName name="FDC_156_14" hidden="1">"#"</definedName>
    <definedName name="FDC_156_15" hidden="1">"#"</definedName>
    <definedName name="FDC_156_2" hidden="1">"#"</definedName>
    <definedName name="FDC_156_3" hidden="1">"#"</definedName>
    <definedName name="FDC_156_4" hidden="1">"#"</definedName>
    <definedName name="FDC_156_5" hidden="1">"#"</definedName>
    <definedName name="FDC_156_6" hidden="1">"#"</definedName>
    <definedName name="FDC_156_7" hidden="1">"#"</definedName>
    <definedName name="FDC_156_8" hidden="1">"#"</definedName>
    <definedName name="FDC_156_9" hidden="1">"#"</definedName>
    <definedName name="FDC_157_0" hidden="1">"#"</definedName>
    <definedName name="FDC_157_1" hidden="1">"#"</definedName>
    <definedName name="FDC_157_10" hidden="1">"#"</definedName>
    <definedName name="FDC_157_100" hidden="1">"#"</definedName>
    <definedName name="FDC_157_101" hidden="1">"#"</definedName>
    <definedName name="FDC_157_102" hidden="1">"#"</definedName>
    <definedName name="FDC_157_103" hidden="1">"#"</definedName>
    <definedName name="FDC_157_104" hidden="1">"#"</definedName>
    <definedName name="FDC_157_105" hidden="1">"#"</definedName>
    <definedName name="FDC_157_106" hidden="1">"#"</definedName>
    <definedName name="FDC_157_107" hidden="1">"#"</definedName>
    <definedName name="FDC_157_108" hidden="1">"#"</definedName>
    <definedName name="FDC_157_109" hidden="1">"#"</definedName>
    <definedName name="FDC_157_11" hidden="1">"#"</definedName>
    <definedName name="FDC_157_110" hidden="1">"#"</definedName>
    <definedName name="FDC_157_111" hidden="1">"#"</definedName>
    <definedName name="FDC_157_112" hidden="1">"#"</definedName>
    <definedName name="FDC_157_113" hidden="1">"#"</definedName>
    <definedName name="FDC_157_114" hidden="1">"#"</definedName>
    <definedName name="FDC_157_115" hidden="1">"#"</definedName>
    <definedName name="FDC_157_116" hidden="1">"#"</definedName>
    <definedName name="FDC_157_117" hidden="1">"#"</definedName>
    <definedName name="FDC_157_118" hidden="1">"#"</definedName>
    <definedName name="FDC_157_119" hidden="1">"#"</definedName>
    <definedName name="FDC_157_12" hidden="1">"#"</definedName>
    <definedName name="FDC_157_120" hidden="1">"#"</definedName>
    <definedName name="FDC_157_121" hidden="1">"#"</definedName>
    <definedName name="FDC_157_122" hidden="1">"#"</definedName>
    <definedName name="FDC_157_123" hidden="1">"#"</definedName>
    <definedName name="FDC_157_124" hidden="1">"#"</definedName>
    <definedName name="FDC_157_125" hidden="1">"#"</definedName>
    <definedName name="FDC_157_126" hidden="1">"#"</definedName>
    <definedName name="FDC_157_127" hidden="1">"#"</definedName>
    <definedName name="FDC_157_128" hidden="1">"#"</definedName>
    <definedName name="FDC_157_129" hidden="1">"#"</definedName>
    <definedName name="FDC_157_13" hidden="1">"#"</definedName>
    <definedName name="FDC_157_130" hidden="1">"#"</definedName>
    <definedName name="FDC_157_131" hidden="1">"#"</definedName>
    <definedName name="FDC_157_132" hidden="1">"#"</definedName>
    <definedName name="FDC_157_133" hidden="1">"#"</definedName>
    <definedName name="FDC_157_134" hidden="1">"#"</definedName>
    <definedName name="FDC_157_135" hidden="1">"#"</definedName>
    <definedName name="FDC_157_136" hidden="1">"#"</definedName>
    <definedName name="FDC_157_137" hidden="1">"#"</definedName>
    <definedName name="FDC_157_138" hidden="1">"#"</definedName>
    <definedName name="FDC_157_139" hidden="1">"#"</definedName>
    <definedName name="FDC_157_14" hidden="1">"#"</definedName>
    <definedName name="FDC_157_140" hidden="1">"#"</definedName>
    <definedName name="FDC_157_141" hidden="1">"#"</definedName>
    <definedName name="FDC_157_142" hidden="1">"#"</definedName>
    <definedName name="FDC_157_143" hidden="1">"#"</definedName>
    <definedName name="FDC_157_144" hidden="1">"#"</definedName>
    <definedName name="FDC_157_145" hidden="1">"#"</definedName>
    <definedName name="FDC_157_146" hidden="1">"#"</definedName>
    <definedName name="FDC_157_147" hidden="1">"#"</definedName>
    <definedName name="FDC_157_148" hidden="1">"#"</definedName>
    <definedName name="FDC_157_149" hidden="1">"#"</definedName>
    <definedName name="FDC_157_15" hidden="1">"#"</definedName>
    <definedName name="FDC_157_150" hidden="1">"#"</definedName>
    <definedName name="FDC_157_151" hidden="1">"#"</definedName>
    <definedName name="FDC_157_152" hidden="1">"#"</definedName>
    <definedName name="FDC_157_153" hidden="1">"#"</definedName>
    <definedName name="FDC_157_154" hidden="1">"#"</definedName>
    <definedName name="FDC_157_155" hidden="1">"#"</definedName>
    <definedName name="FDC_157_156" hidden="1">"#"</definedName>
    <definedName name="FDC_157_157" hidden="1">"#"</definedName>
    <definedName name="FDC_157_158" hidden="1">"#"</definedName>
    <definedName name="FDC_157_159" hidden="1">"#"</definedName>
    <definedName name="FDC_157_16" hidden="1">"#"</definedName>
    <definedName name="FDC_157_160" hidden="1">"#"</definedName>
    <definedName name="FDC_157_161" hidden="1">"#"</definedName>
    <definedName name="FDC_157_162" hidden="1">"#"</definedName>
    <definedName name="FDC_157_163" hidden="1">"#"</definedName>
    <definedName name="FDC_157_164" hidden="1">"#"</definedName>
    <definedName name="FDC_157_165" hidden="1">"#"</definedName>
    <definedName name="FDC_157_166" hidden="1">"#"</definedName>
    <definedName name="FDC_157_167" hidden="1">"#"</definedName>
    <definedName name="FDC_157_168" hidden="1">"#"</definedName>
    <definedName name="FDC_157_169" hidden="1">"#"</definedName>
    <definedName name="FDC_157_17" hidden="1">"#"</definedName>
    <definedName name="FDC_157_170" hidden="1">"#"</definedName>
    <definedName name="FDC_157_171" hidden="1">"#"</definedName>
    <definedName name="FDC_157_172" hidden="1">"#"</definedName>
    <definedName name="FDC_157_173" hidden="1">"#"</definedName>
    <definedName name="FDC_157_174" hidden="1">"#"</definedName>
    <definedName name="FDC_157_175" hidden="1">"#"</definedName>
    <definedName name="FDC_157_176" hidden="1">"#"</definedName>
    <definedName name="FDC_157_177" hidden="1">"#"</definedName>
    <definedName name="FDC_157_178" hidden="1">"#"</definedName>
    <definedName name="FDC_157_179" hidden="1">"#"</definedName>
    <definedName name="FDC_157_18" hidden="1">"#"</definedName>
    <definedName name="FDC_157_180" hidden="1">"#"</definedName>
    <definedName name="FDC_157_181" hidden="1">"#"</definedName>
    <definedName name="FDC_157_182" hidden="1">"#"</definedName>
    <definedName name="FDC_157_183" hidden="1">"#"</definedName>
    <definedName name="FDC_157_184" hidden="1">"#"</definedName>
    <definedName name="FDC_157_185" hidden="1">"#"</definedName>
    <definedName name="FDC_157_186" hidden="1">"#"</definedName>
    <definedName name="FDC_157_187" hidden="1">"#"</definedName>
    <definedName name="FDC_157_188" hidden="1">"#"</definedName>
    <definedName name="FDC_157_189" hidden="1">"#"</definedName>
    <definedName name="FDC_157_19" hidden="1">"#"</definedName>
    <definedName name="FDC_157_190" hidden="1">"#"</definedName>
    <definedName name="FDC_157_191" hidden="1">"#"</definedName>
    <definedName name="FDC_157_192" hidden="1">"#"</definedName>
    <definedName name="FDC_157_193" hidden="1">"#"</definedName>
    <definedName name="FDC_157_194" hidden="1">"#"</definedName>
    <definedName name="FDC_157_195" hidden="1">"#"</definedName>
    <definedName name="FDC_157_196" hidden="1">"#"</definedName>
    <definedName name="FDC_157_197" hidden="1">"#"</definedName>
    <definedName name="FDC_157_198" hidden="1">"#"</definedName>
    <definedName name="FDC_157_199" hidden="1">"#"</definedName>
    <definedName name="FDC_157_2" hidden="1">"#"</definedName>
    <definedName name="FDC_157_20" hidden="1">"#"</definedName>
    <definedName name="FDC_157_200" hidden="1">"#"</definedName>
    <definedName name="FDC_157_201" hidden="1">"#"</definedName>
    <definedName name="FDC_157_202" hidden="1">"#"</definedName>
    <definedName name="FDC_157_203" hidden="1">"#"</definedName>
    <definedName name="FDC_157_204" hidden="1">"#"</definedName>
    <definedName name="FDC_157_205" hidden="1">"#"</definedName>
    <definedName name="FDC_157_206" hidden="1">"#"</definedName>
    <definedName name="FDC_157_207" hidden="1">"#"</definedName>
    <definedName name="FDC_157_208" hidden="1">"#"</definedName>
    <definedName name="FDC_157_209" hidden="1">"#"</definedName>
    <definedName name="FDC_157_21" hidden="1">"#"</definedName>
    <definedName name="FDC_157_210" hidden="1">"#"</definedName>
    <definedName name="FDC_157_211" hidden="1">"#"</definedName>
    <definedName name="FDC_157_212" hidden="1">"#"</definedName>
    <definedName name="FDC_157_213" hidden="1">"#"</definedName>
    <definedName name="FDC_157_214" hidden="1">"#"</definedName>
    <definedName name="FDC_157_215" hidden="1">"#"</definedName>
    <definedName name="FDC_157_216" hidden="1">"#"</definedName>
    <definedName name="FDC_157_217" hidden="1">"#"</definedName>
    <definedName name="FDC_157_218" hidden="1">"#"</definedName>
    <definedName name="FDC_157_219" hidden="1">"#"</definedName>
    <definedName name="FDC_157_22" hidden="1">"#"</definedName>
    <definedName name="FDC_157_220" hidden="1">"#"</definedName>
    <definedName name="FDC_157_221" hidden="1">"#"</definedName>
    <definedName name="FDC_157_222" hidden="1">"#"</definedName>
    <definedName name="FDC_157_223" hidden="1">"#"</definedName>
    <definedName name="FDC_157_224" hidden="1">"#"</definedName>
    <definedName name="FDC_157_225" hidden="1">"#"</definedName>
    <definedName name="FDC_157_226" hidden="1">"#"</definedName>
    <definedName name="FDC_157_227" hidden="1">"#"</definedName>
    <definedName name="FDC_157_228" hidden="1">"#"</definedName>
    <definedName name="FDC_157_229" hidden="1">"#"</definedName>
    <definedName name="FDC_157_23" hidden="1">"#"</definedName>
    <definedName name="FDC_157_230" hidden="1">"#"</definedName>
    <definedName name="FDC_157_231" hidden="1">"#"</definedName>
    <definedName name="FDC_157_232" hidden="1">"#"</definedName>
    <definedName name="FDC_157_233" hidden="1">"#"</definedName>
    <definedName name="FDC_157_234" hidden="1">"#"</definedName>
    <definedName name="FDC_157_235" hidden="1">"#"</definedName>
    <definedName name="FDC_157_236" hidden="1">"#"</definedName>
    <definedName name="FDC_157_237" hidden="1">"#"</definedName>
    <definedName name="FDC_157_238" hidden="1">"#"</definedName>
    <definedName name="FDC_157_239" hidden="1">"#"</definedName>
    <definedName name="FDC_157_24" hidden="1">"#"</definedName>
    <definedName name="FDC_157_240" hidden="1">"#"</definedName>
    <definedName name="FDC_157_241" hidden="1">"#"</definedName>
    <definedName name="FDC_157_242" hidden="1">"#"</definedName>
    <definedName name="FDC_157_243" hidden="1">"#"</definedName>
    <definedName name="FDC_157_244" hidden="1">"#"</definedName>
    <definedName name="FDC_157_245" hidden="1">"#"</definedName>
    <definedName name="FDC_157_246" hidden="1">"#"</definedName>
    <definedName name="FDC_157_247" hidden="1">"#"</definedName>
    <definedName name="FDC_157_248" hidden="1">"#"</definedName>
    <definedName name="FDC_157_249" hidden="1">"#"</definedName>
    <definedName name="FDC_157_25" hidden="1">"#"</definedName>
    <definedName name="FDC_157_250" hidden="1">"#"</definedName>
    <definedName name="FDC_157_251" hidden="1">"#"</definedName>
    <definedName name="FDC_157_252" hidden="1">"#"</definedName>
    <definedName name="FDC_157_26" hidden="1">"#"</definedName>
    <definedName name="FDC_157_27" hidden="1">"#"</definedName>
    <definedName name="FDC_157_28" hidden="1">"#"</definedName>
    <definedName name="FDC_157_29" hidden="1">"#"</definedName>
    <definedName name="FDC_157_3" hidden="1">"#"</definedName>
    <definedName name="FDC_157_30" hidden="1">"#"</definedName>
    <definedName name="FDC_157_31" hidden="1">"#"</definedName>
    <definedName name="FDC_157_32" hidden="1">"#"</definedName>
    <definedName name="FDC_157_33" hidden="1">"#"</definedName>
    <definedName name="FDC_157_34" hidden="1">"#"</definedName>
    <definedName name="FDC_157_35" hidden="1">"#"</definedName>
    <definedName name="FDC_157_36" hidden="1">"#"</definedName>
    <definedName name="FDC_157_37" hidden="1">"#"</definedName>
    <definedName name="FDC_157_38" hidden="1">"#"</definedName>
    <definedName name="FDC_157_39" hidden="1">"#"</definedName>
    <definedName name="FDC_157_4" hidden="1">"#"</definedName>
    <definedName name="FDC_157_40" hidden="1">"#"</definedName>
    <definedName name="FDC_157_41" hidden="1">"#"</definedName>
    <definedName name="FDC_157_42" hidden="1">"#"</definedName>
    <definedName name="FDC_157_43" hidden="1">"#"</definedName>
    <definedName name="FDC_157_44" hidden="1">"#"</definedName>
    <definedName name="FDC_157_45" hidden="1">"#"</definedName>
    <definedName name="FDC_157_46" hidden="1">"#"</definedName>
    <definedName name="FDC_157_47" hidden="1">"#"</definedName>
    <definedName name="FDC_157_48" hidden="1">"#"</definedName>
    <definedName name="FDC_157_49" hidden="1">"#"</definedName>
    <definedName name="FDC_157_5" hidden="1">"#"</definedName>
    <definedName name="FDC_157_50" hidden="1">"#"</definedName>
    <definedName name="FDC_157_51" hidden="1">"#"</definedName>
    <definedName name="FDC_157_52" hidden="1">"#"</definedName>
    <definedName name="FDC_157_53" hidden="1">"#"</definedName>
    <definedName name="FDC_157_54" hidden="1">"#"</definedName>
    <definedName name="FDC_157_55" hidden="1">"#"</definedName>
    <definedName name="FDC_157_56" hidden="1">"#"</definedName>
    <definedName name="FDC_157_57" hidden="1">"#"</definedName>
    <definedName name="FDC_157_58" hidden="1">"#"</definedName>
    <definedName name="FDC_157_59" hidden="1">"#"</definedName>
    <definedName name="FDC_157_6" hidden="1">"#"</definedName>
    <definedName name="FDC_157_60" hidden="1">"#"</definedName>
    <definedName name="FDC_157_61" hidden="1">"#"</definedName>
    <definedName name="FDC_157_62" hidden="1">"#"</definedName>
    <definedName name="FDC_157_63" hidden="1">"#"</definedName>
    <definedName name="FDC_157_64" hidden="1">"#"</definedName>
    <definedName name="FDC_157_65" hidden="1">"#"</definedName>
    <definedName name="FDC_157_66" hidden="1">"#"</definedName>
    <definedName name="FDC_157_67" hidden="1">"#"</definedName>
    <definedName name="FDC_157_68" hidden="1">"#"</definedName>
    <definedName name="FDC_157_69" hidden="1">"#"</definedName>
    <definedName name="FDC_157_7" hidden="1">"#"</definedName>
    <definedName name="FDC_157_70" hidden="1">"#"</definedName>
    <definedName name="FDC_157_71" hidden="1">"#"</definedName>
    <definedName name="FDC_157_72" hidden="1">"#"</definedName>
    <definedName name="FDC_157_73" hidden="1">"#"</definedName>
    <definedName name="FDC_157_74" hidden="1">"#"</definedName>
    <definedName name="FDC_157_75" hidden="1">"#"</definedName>
    <definedName name="FDC_157_76" hidden="1">"#"</definedName>
    <definedName name="FDC_157_77" hidden="1">"#"</definedName>
    <definedName name="FDC_157_78" hidden="1">"#"</definedName>
    <definedName name="FDC_157_79" hidden="1">"#"</definedName>
    <definedName name="FDC_157_8" hidden="1">"#"</definedName>
    <definedName name="FDC_157_80" hidden="1">"#"</definedName>
    <definedName name="FDC_157_81" hidden="1">"#"</definedName>
    <definedName name="FDC_157_82" hidden="1">"#"</definedName>
    <definedName name="FDC_157_83" hidden="1">"#"</definedName>
    <definedName name="FDC_157_84" hidden="1">"#"</definedName>
    <definedName name="FDC_157_85" hidden="1">"#"</definedName>
    <definedName name="FDC_157_86" hidden="1">"#"</definedName>
    <definedName name="FDC_157_87" hidden="1">"#"</definedName>
    <definedName name="FDC_157_88" hidden="1">"#"</definedName>
    <definedName name="FDC_157_89" hidden="1">"#"</definedName>
    <definedName name="FDC_157_9" hidden="1">"#"</definedName>
    <definedName name="FDC_157_90" hidden="1">"#"</definedName>
    <definedName name="FDC_157_91" hidden="1">"#"</definedName>
    <definedName name="FDC_157_92" hidden="1">"#"</definedName>
    <definedName name="FDC_157_93" hidden="1">"#"</definedName>
    <definedName name="FDC_157_94" hidden="1">"#"</definedName>
    <definedName name="FDC_157_95" hidden="1">"#"</definedName>
    <definedName name="FDC_157_96" hidden="1">"#"</definedName>
    <definedName name="FDC_157_97" hidden="1">"#"</definedName>
    <definedName name="FDC_157_98" hidden="1">"#"</definedName>
    <definedName name="FDC_157_99" hidden="1">"#"</definedName>
    <definedName name="FDC_158_0" hidden="1">"#"</definedName>
    <definedName name="FDC_158_1" hidden="1">"#"</definedName>
    <definedName name="FDC_158_10" hidden="1">"#"</definedName>
    <definedName name="FDC_158_11" hidden="1">"#"</definedName>
    <definedName name="FDC_158_12" hidden="1">"#"</definedName>
    <definedName name="FDC_158_13" hidden="1">"#"</definedName>
    <definedName name="FDC_158_14" hidden="1">"#"</definedName>
    <definedName name="FDC_158_15" hidden="1">"#"</definedName>
    <definedName name="FDC_158_2" hidden="1">"#"</definedName>
    <definedName name="FDC_158_3" hidden="1">"#"</definedName>
    <definedName name="FDC_158_4" hidden="1">"#"</definedName>
    <definedName name="FDC_158_5" hidden="1">"#"</definedName>
    <definedName name="FDC_158_6" hidden="1">"#"</definedName>
    <definedName name="FDC_158_7" hidden="1">"#"</definedName>
    <definedName name="FDC_158_8" hidden="1">"#"</definedName>
    <definedName name="FDC_158_9" hidden="1">"#"</definedName>
    <definedName name="FDC_159_0" hidden="1">"#"</definedName>
    <definedName name="FDC_159_1" hidden="1">"#"</definedName>
    <definedName name="FDC_159_10" hidden="1">"#"</definedName>
    <definedName name="FDC_159_11" hidden="1">"#"</definedName>
    <definedName name="FDC_159_12" hidden="1">"#"</definedName>
    <definedName name="FDC_159_13" hidden="1">"#"</definedName>
    <definedName name="FDC_159_14" hidden="1">"#"</definedName>
    <definedName name="FDC_159_15" hidden="1">"#"</definedName>
    <definedName name="FDC_159_2" hidden="1">"#"</definedName>
    <definedName name="FDC_159_3" hidden="1">"#"</definedName>
    <definedName name="FDC_159_4" hidden="1">"#"</definedName>
    <definedName name="FDC_159_5" hidden="1">"#"</definedName>
    <definedName name="FDC_159_6" hidden="1">"#"</definedName>
    <definedName name="FDC_159_7" hidden="1">"#"</definedName>
    <definedName name="FDC_159_8" hidden="1">"#"</definedName>
    <definedName name="FDC_159_9" hidden="1">"#"</definedName>
    <definedName name="FDC_16_0" hidden="1">"#"</definedName>
    <definedName name="FDC_160_0" hidden="1">"#"</definedName>
    <definedName name="FDC_160_1" hidden="1">"#"</definedName>
    <definedName name="FDC_160_10" hidden="1">"#"</definedName>
    <definedName name="FDC_160_11" hidden="1">"#"</definedName>
    <definedName name="FDC_160_12" hidden="1">"#"</definedName>
    <definedName name="FDC_160_13" hidden="1">"#"</definedName>
    <definedName name="FDC_160_14" hidden="1">"#"</definedName>
    <definedName name="FDC_160_15" hidden="1">"#"</definedName>
    <definedName name="FDC_160_2" hidden="1">"#"</definedName>
    <definedName name="FDC_160_3" hidden="1">"#"</definedName>
    <definedName name="FDC_160_4" hidden="1">"#"</definedName>
    <definedName name="FDC_160_5" hidden="1">"#"</definedName>
    <definedName name="FDC_160_6" hidden="1">"#"</definedName>
    <definedName name="FDC_160_7" hidden="1">"#"</definedName>
    <definedName name="FDC_160_8" hidden="1">"#"</definedName>
    <definedName name="FDC_160_9" hidden="1">"#"</definedName>
    <definedName name="FDC_161_0" hidden="1">"#"</definedName>
    <definedName name="FDC_161_1" hidden="1">"#"</definedName>
    <definedName name="FDC_161_10" hidden="1">"#"</definedName>
    <definedName name="FDC_161_11" hidden="1">"#"</definedName>
    <definedName name="FDC_161_12" hidden="1">"#"</definedName>
    <definedName name="FDC_161_13" hidden="1">"#"</definedName>
    <definedName name="FDC_161_14" hidden="1">"#"</definedName>
    <definedName name="FDC_161_2" hidden="1">"#"</definedName>
    <definedName name="FDC_161_3" hidden="1">"#"</definedName>
    <definedName name="FDC_161_4" hidden="1">"#"</definedName>
    <definedName name="FDC_161_5" hidden="1">"#"</definedName>
    <definedName name="FDC_161_6" hidden="1">"#"</definedName>
    <definedName name="FDC_161_7" hidden="1">"#"</definedName>
    <definedName name="FDC_161_8" hidden="1">"#"</definedName>
    <definedName name="FDC_161_9" hidden="1">"#"</definedName>
    <definedName name="FDC_162_0" hidden="1">"#"</definedName>
    <definedName name="FDC_162_1" hidden="1">"#"</definedName>
    <definedName name="FDC_162_10" hidden="1">"#"</definedName>
    <definedName name="FDC_162_11" hidden="1">"#"</definedName>
    <definedName name="FDC_162_12" hidden="1">"#"</definedName>
    <definedName name="FDC_162_13" hidden="1">"#"</definedName>
    <definedName name="FDC_162_14" hidden="1">"#"</definedName>
    <definedName name="FDC_162_15" hidden="1">"#"</definedName>
    <definedName name="FDC_162_2" hidden="1">"#"</definedName>
    <definedName name="FDC_162_3" hidden="1">"#"</definedName>
    <definedName name="FDC_162_4" hidden="1">"#"</definedName>
    <definedName name="FDC_162_5" hidden="1">"#"</definedName>
    <definedName name="FDC_162_6" hidden="1">"#"</definedName>
    <definedName name="FDC_162_7" hidden="1">"#"</definedName>
    <definedName name="FDC_162_8" hidden="1">"#"</definedName>
    <definedName name="FDC_162_9" hidden="1">"#"</definedName>
    <definedName name="FDC_163_0" hidden="1">"#"</definedName>
    <definedName name="FDC_163_1" hidden="1">"#"</definedName>
    <definedName name="FDC_163_10" hidden="1">"#"</definedName>
    <definedName name="FDC_163_11" hidden="1">"#"</definedName>
    <definedName name="FDC_163_12" hidden="1">"#"</definedName>
    <definedName name="FDC_163_13" hidden="1">"#"</definedName>
    <definedName name="FDC_163_14" hidden="1">"#"</definedName>
    <definedName name="FDC_163_15" hidden="1">"#"</definedName>
    <definedName name="FDC_163_2" hidden="1">"#"</definedName>
    <definedName name="FDC_163_3" hidden="1">"#"</definedName>
    <definedName name="FDC_163_4" hidden="1">"#"</definedName>
    <definedName name="FDC_163_5" hidden="1">"#"</definedName>
    <definedName name="FDC_163_6" hidden="1">"#"</definedName>
    <definedName name="FDC_163_7" hidden="1">"#"</definedName>
    <definedName name="FDC_163_8" hidden="1">"#"</definedName>
    <definedName name="FDC_163_9" hidden="1">"#"</definedName>
    <definedName name="FDC_164_0" hidden="1">"#"</definedName>
    <definedName name="FDC_164_1" hidden="1">"#"</definedName>
    <definedName name="FDC_164_10" hidden="1">"#"</definedName>
    <definedName name="FDC_164_11" hidden="1">"#"</definedName>
    <definedName name="FDC_164_12" hidden="1">"#"</definedName>
    <definedName name="FDC_164_13" hidden="1">"#"</definedName>
    <definedName name="FDC_164_14" hidden="1">"#"</definedName>
    <definedName name="FDC_164_15" hidden="1">"#"</definedName>
    <definedName name="FDC_164_2" hidden="1">"#"</definedName>
    <definedName name="FDC_164_3" hidden="1">"#"</definedName>
    <definedName name="FDC_164_4" hidden="1">"#"</definedName>
    <definedName name="FDC_164_5" hidden="1">"#"</definedName>
    <definedName name="FDC_164_6" hidden="1">"#"</definedName>
    <definedName name="FDC_164_7" hidden="1">"#"</definedName>
    <definedName name="FDC_164_8" hidden="1">"#"</definedName>
    <definedName name="FDC_164_9" hidden="1">"#"</definedName>
    <definedName name="FDC_165_0" hidden="1">"#"</definedName>
    <definedName name="FDC_165_1" hidden="1">"#"</definedName>
    <definedName name="FDC_165_10" hidden="1">"#"</definedName>
    <definedName name="FDC_165_11" hidden="1">"#"</definedName>
    <definedName name="FDC_165_12" hidden="1">"#"</definedName>
    <definedName name="FDC_165_13" hidden="1">"#"</definedName>
    <definedName name="FDC_165_14" hidden="1">"#"</definedName>
    <definedName name="FDC_165_2" hidden="1">"#"</definedName>
    <definedName name="FDC_165_3" hidden="1">"#"</definedName>
    <definedName name="FDC_165_4" hidden="1">"#"</definedName>
    <definedName name="FDC_165_5" hidden="1">"#"</definedName>
    <definedName name="FDC_165_6" hidden="1">"#"</definedName>
    <definedName name="FDC_165_7" hidden="1">"#"</definedName>
    <definedName name="FDC_165_8" hidden="1">"#"</definedName>
    <definedName name="FDC_165_9" hidden="1">"#"</definedName>
    <definedName name="FDC_166_0" hidden="1">"#"</definedName>
    <definedName name="FDC_166_1" hidden="1">"#"</definedName>
    <definedName name="FDC_166_10" hidden="1">"#"</definedName>
    <definedName name="FDC_166_11" hidden="1">"#"</definedName>
    <definedName name="FDC_166_12" hidden="1">"#"</definedName>
    <definedName name="FDC_166_13" hidden="1">"#"</definedName>
    <definedName name="FDC_166_14" hidden="1">"#"</definedName>
    <definedName name="FDC_166_15" hidden="1">"#"</definedName>
    <definedName name="FDC_166_2" hidden="1">"#"</definedName>
    <definedName name="FDC_166_3" hidden="1">"#"</definedName>
    <definedName name="FDC_166_4" hidden="1">"#"</definedName>
    <definedName name="FDC_166_5" hidden="1">"#"</definedName>
    <definedName name="FDC_166_6" hidden="1">"#"</definedName>
    <definedName name="FDC_166_7" hidden="1">"#"</definedName>
    <definedName name="FDC_166_8" hidden="1">"#"</definedName>
    <definedName name="FDC_166_9" hidden="1">"#"</definedName>
    <definedName name="FDC_167_0" hidden="1">"#"</definedName>
    <definedName name="FDC_167_1" hidden="1">"#"</definedName>
    <definedName name="FDC_167_10" hidden="1">"#"</definedName>
    <definedName name="FDC_167_11" hidden="1">"#"</definedName>
    <definedName name="FDC_167_12" hidden="1">"#"</definedName>
    <definedName name="FDC_167_13" hidden="1">"#"</definedName>
    <definedName name="FDC_167_14" hidden="1">"#"</definedName>
    <definedName name="FDC_167_2" hidden="1">"#"</definedName>
    <definedName name="FDC_167_3" hidden="1">"#"</definedName>
    <definedName name="FDC_167_4" hidden="1">"#"</definedName>
    <definedName name="FDC_167_5" hidden="1">"#"</definedName>
    <definedName name="FDC_167_6" hidden="1">"#"</definedName>
    <definedName name="FDC_167_7" hidden="1">"#"</definedName>
    <definedName name="FDC_167_8" hidden="1">"#"</definedName>
    <definedName name="FDC_167_9" hidden="1">"#"</definedName>
    <definedName name="FDC_168_0" hidden="1">"#"</definedName>
    <definedName name="FDC_168_1" hidden="1">"#"</definedName>
    <definedName name="FDC_168_2" hidden="1">"#"</definedName>
    <definedName name="FDC_169_0" hidden="1">"#"</definedName>
    <definedName name="FDC_169_1" hidden="1">"#"</definedName>
    <definedName name="FDC_169_10" hidden="1">"#"</definedName>
    <definedName name="FDC_169_11" hidden="1">"#"</definedName>
    <definedName name="FDC_169_12" hidden="1">"#"</definedName>
    <definedName name="FDC_169_13" hidden="1">"#"</definedName>
    <definedName name="FDC_169_14" hidden="1">"#"</definedName>
    <definedName name="FDC_169_15" hidden="1">"#"</definedName>
    <definedName name="FDC_169_2" hidden="1">"#"</definedName>
    <definedName name="FDC_169_3" hidden="1">"#"</definedName>
    <definedName name="FDC_169_4" hidden="1">"#"</definedName>
    <definedName name="FDC_169_5" hidden="1">"#"</definedName>
    <definedName name="FDC_169_6" hidden="1">"#"</definedName>
    <definedName name="FDC_169_7" hidden="1">"#"</definedName>
    <definedName name="FDC_169_8" hidden="1">"#"</definedName>
    <definedName name="FDC_169_9" hidden="1">"#"</definedName>
    <definedName name="FDC_17_0" hidden="1">"#"</definedName>
    <definedName name="FDC_170_0" hidden="1">"#"</definedName>
    <definedName name="FDC_170_1" hidden="1">"#"</definedName>
    <definedName name="FDC_170_10" hidden="1">"#"</definedName>
    <definedName name="FDC_170_11" hidden="1">"#"</definedName>
    <definedName name="FDC_170_12" hidden="1">"#"</definedName>
    <definedName name="FDC_170_13" hidden="1">"#"</definedName>
    <definedName name="FDC_170_14" hidden="1">"#"</definedName>
    <definedName name="FDC_170_2" hidden="1">"#"</definedName>
    <definedName name="FDC_170_3" hidden="1">"#"</definedName>
    <definedName name="FDC_170_4" hidden="1">"#"</definedName>
    <definedName name="FDC_170_5" hidden="1">"#"</definedName>
    <definedName name="FDC_170_6" hidden="1">"#"</definedName>
    <definedName name="FDC_170_7" hidden="1">"#"</definedName>
    <definedName name="FDC_170_8" hidden="1">"#"</definedName>
    <definedName name="FDC_170_9" hidden="1">"#"</definedName>
    <definedName name="FDC_171_0" hidden="1">"#"</definedName>
    <definedName name="FDC_171_1" hidden="1">"#"</definedName>
    <definedName name="FDC_171_10" hidden="1">"#"</definedName>
    <definedName name="FDC_171_11" hidden="1">"#"</definedName>
    <definedName name="FDC_171_12" hidden="1">"#"</definedName>
    <definedName name="FDC_171_13" hidden="1">"#"</definedName>
    <definedName name="FDC_171_14" hidden="1">"#"</definedName>
    <definedName name="FDC_171_2" hidden="1">"#"</definedName>
    <definedName name="FDC_171_3" hidden="1">"#"</definedName>
    <definedName name="FDC_171_4" hidden="1">"#"</definedName>
    <definedName name="FDC_171_5" hidden="1">"#"</definedName>
    <definedName name="FDC_171_6" hidden="1">"#"</definedName>
    <definedName name="FDC_171_7" hidden="1">"#"</definedName>
    <definedName name="FDC_171_8" hidden="1">"#"</definedName>
    <definedName name="FDC_171_9" hidden="1">"#"</definedName>
    <definedName name="FDC_172_0" hidden="1">"#"</definedName>
    <definedName name="FDC_172_1" hidden="1">"#"</definedName>
    <definedName name="FDC_172_10" hidden="1">"#"</definedName>
    <definedName name="FDC_172_11" hidden="1">"#"</definedName>
    <definedName name="FDC_172_12" hidden="1">"#"</definedName>
    <definedName name="FDC_172_13" hidden="1">"#"</definedName>
    <definedName name="FDC_172_14" hidden="1">"#"</definedName>
    <definedName name="FDC_172_2" hidden="1">"#"</definedName>
    <definedName name="FDC_172_3" hidden="1">"#"</definedName>
    <definedName name="FDC_172_4" hidden="1">"#"</definedName>
    <definedName name="FDC_172_5" hidden="1">"#"</definedName>
    <definedName name="FDC_172_6" hidden="1">"#"</definedName>
    <definedName name="FDC_172_7" hidden="1">"#"</definedName>
    <definedName name="FDC_172_8" hidden="1">"#"</definedName>
    <definedName name="FDC_172_9" hidden="1">"#"</definedName>
    <definedName name="FDC_173_0" hidden="1">"#"</definedName>
    <definedName name="FDC_173_1" hidden="1">"#"</definedName>
    <definedName name="FDC_173_2" hidden="1">"#"</definedName>
    <definedName name="FDC_174_0" hidden="1">"#"</definedName>
    <definedName name="FDC_174_1" hidden="1">"#"</definedName>
    <definedName name="FDC_174_2" hidden="1">"#"</definedName>
    <definedName name="FDC_175_0" hidden="1">"#"</definedName>
    <definedName name="FDC_175_1" hidden="1">"#"</definedName>
    <definedName name="FDC_175_2" hidden="1">"#"</definedName>
    <definedName name="FDC_176_0" hidden="1">"#"</definedName>
    <definedName name="FDC_176_1" hidden="1">"#"</definedName>
    <definedName name="FDC_176_2" hidden="1">"#"</definedName>
    <definedName name="FDC_177_0" hidden="1">"#"</definedName>
    <definedName name="FDC_177_1" hidden="1">"#"</definedName>
    <definedName name="FDC_177_2" hidden="1">"#"</definedName>
    <definedName name="FDC_178_0" hidden="1">"#"</definedName>
    <definedName name="FDC_178_1" hidden="1">"#"</definedName>
    <definedName name="FDC_178_2" hidden="1">"#"</definedName>
    <definedName name="FDC_179_0" hidden="1">"#"</definedName>
    <definedName name="FDC_179_1" hidden="1">"#"</definedName>
    <definedName name="FDC_179_2" hidden="1">"#"</definedName>
    <definedName name="FDC_18_0" hidden="1">"#"</definedName>
    <definedName name="FDC_180_0" hidden="1">"#"</definedName>
    <definedName name="FDC_180_1" hidden="1">"#"</definedName>
    <definedName name="FDC_180_2" hidden="1">"#"</definedName>
    <definedName name="FDC_181_0" hidden="1">"#"</definedName>
    <definedName name="FDC_181_1" hidden="1">"#"</definedName>
    <definedName name="FDC_181_2" hidden="1">"#"</definedName>
    <definedName name="FDC_182_0" hidden="1">"#"</definedName>
    <definedName name="FDC_182_1" hidden="1">"#"</definedName>
    <definedName name="FDC_182_2" hidden="1">"#"</definedName>
    <definedName name="FDC_183_0" hidden="1">"#"</definedName>
    <definedName name="FDC_183_1" hidden="1">"#"</definedName>
    <definedName name="FDC_183_2" hidden="1">"#"</definedName>
    <definedName name="FDC_184_0" hidden="1">"#"</definedName>
    <definedName name="FDC_184_1" hidden="1">"#"</definedName>
    <definedName name="FDC_184_2" hidden="1">"#"</definedName>
    <definedName name="FDC_185_0" hidden="1">"#"</definedName>
    <definedName name="FDC_185_1" hidden="1">"#"</definedName>
    <definedName name="FDC_185_2" hidden="1">"#"</definedName>
    <definedName name="FDC_186_0" hidden="1">"#"</definedName>
    <definedName name="FDC_186_1" hidden="1">"#"</definedName>
    <definedName name="FDC_186_2" hidden="1">"#"</definedName>
    <definedName name="FDC_187_0" hidden="1">"#"</definedName>
    <definedName name="FDC_187_1" hidden="1">"#"</definedName>
    <definedName name="FDC_187_2" hidden="1">"#"</definedName>
    <definedName name="FDC_188_0" hidden="1">"#"</definedName>
    <definedName name="FDC_188_1" hidden="1">"#"</definedName>
    <definedName name="FDC_188_2" hidden="1">"#"</definedName>
    <definedName name="FDC_189_0" hidden="1">"#"</definedName>
    <definedName name="FDC_189_1" hidden="1">"#"</definedName>
    <definedName name="FDC_189_2" hidden="1">"#"</definedName>
    <definedName name="FDC_19_0" hidden="1">"#"</definedName>
    <definedName name="FDC_190_0" hidden="1">"#"</definedName>
    <definedName name="FDC_190_1" hidden="1">"#"</definedName>
    <definedName name="FDC_190_2" hidden="1">"#"</definedName>
    <definedName name="FDC_191_0" hidden="1">"#"</definedName>
    <definedName name="FDC_191_1" hidden="1">"#"</definedName>
    <definedName name="FDC_191_2" hidden="1">"#"</definedName>
    <definedName name="FDC_192_0" hidden="1">"#"</definedName>
    <definedName name="FDC_192_1" hidden="1">"#"</definedName>
    <definedName name="FDC_192_2" hidden="1">"#"</definedName>
    <definedName name="FDC_193_0" hidden="1">"#"</definedName>
    <definedName name="FDC_193_1" hidden="1">"#"</definedName>
    <definedName name="FDC_193_2" hidden="1">"#"</definedName>
    <definedName name="FDC_194_0" hidden="1">"#"</definedName>
    <definedName name="FDC_194_1" hidden="1">"#"</definedName>
    <definedName name="FDC_194_2" hidden="1">"#"</definedName>
    <definedName name="FDC_195_0" hidden="1">"#"</definedName>
    <definedName name="FDC_195_1" hidden="1">"#"</definedName>
    <definedName name="FDC_195_2" hidden="1">"#"</definedName>
    <definedName name="FDC_196_0" hidden="1">"#"</definedName>
    <definedName name="FDC_196_1" hidden="1">"#"</definedName>
    <definedName name="FDC_196_2" hidden="1">"#"</definedName>
    <definedName name="FDC_197_0" hidden="1">"#"</definedName>
    <definedName name="FDC_197_1" hidden="1">"#"</definedName>
    <definedName name="FDC_197_2" hidden="1">"#"</definedName>
    <definedName name="FDC_198_0" hidden="1">"#"</definedName>
    <definedName name="FDC_198_1" hidden="1">"#"</definedName>
    <definedName name="FDC_198_2" hidden="1">"#"</definedName>
    <definedName name="FDC_199_0" hidden="1">"#"</definedName>
    <definedName name="FDC_199_1" hidden="1">"#"</definedName>
    <definedName name="FDC_199_2" hidden="1">"#"</definedName>
    <definedName name="FDC_2_0" hidden="1">"#"</definedName>
    <definedName name="FDC_20_0" hidden="1">"#"</definedName>
    <definedName name="FDC_200_0" hidden="1">"#"</definedName>
    <definedName name="FDC_200_1" hidden="1">"#"</definedName>
    <definedName name="FDC_200_2" hidden="1">"#"</definedName>
    <definedName name="FDC_201_0" hidden="1">"#"</definedName>
    <definedName name="FDC_201_1" hidden="1">"#"</definedName>
    <definedName name="FDC_201_2" hidden="1">"#"</definedName>
    <definedName name="FDC_202_0" hidden="1">"#"</definedName>
    <definedName name="FDC_202_1" hidden="1">"#"</definedName>
    <definedName name="FDC_202_2" hidden="1">"#"</definedName>
    <definedName name="FDC_203_0" hidden="1">"#"</definedName>
    <definedName name="FDC_203_1" hidden="1">"#"</definedName>
    <definedName name="FDC_203_2" hidden="1">"#"</definedName>
    <definedName name="FDC_204_0" hidden="1">"#"</definedName>
    <definedName name="FDC_204_1" hidden="1">"#"</definedName>
    <definedName name="FDC_204_2" hidden="1">"#"</definedName>
    <definedName name="FDC_205_0" hidden="1">"#"</definedName>
    <definedName name="FDC_205_1" hidden="1">"#"</definedName>
    <definedName name="FDC_205_2" hidden="1">"#"</definedName>
    <definedName name="FDC_206_0" hidden="1">"#"</definedName>
    <definedName name="FDC_206_1" hidden="1">"#"</definedName>
    <definedName name="FDC_206_2" hidden="1">"#"</definedName>
    <definedName name="FDC_207_0" hidden="1">"#"</definedName>
    <definedName name="FDC_207_1" hidden="1">"#"</definedName>
    <definedName name="FDC_207_2" hidden="1">"#"</definedName>
    <definedName name="FDC_208_0" hidden="1">"#"</definedName>
    <definedName name="FDC_208_1" hidden="1">"#"</definedName>
    <definedName name="FDC_208_2" hidden="1">"#"</definedName>
    <definedName name="FDC_209_0" hidden="1">"#"</definedName>
    <definedName name="FDC_209_1" hidden="1">"#"</definedName>
    <definedName name="FDC_209_2" hidden="1">"#"</definedName>
    <definedName name="FDC_21_0" hidden="1">"#"</definedName>
    <definedName name="FDC_210_0" hidden="1">"#"</definedName>
    <definedName name="FDC_210_1" hidden="1">"#"</definedName>
    <definedName name="FDC_211_0" hidden="1">"#"</definedName>
    <definedName name="FDC_211_1" hidden="1">"#"</definedName>
    <definedName name="FDC_211_2" hidden="1">"#"</definedName>
    <definedName name="FDC_212_0" hidden="1">"#"</definedName>
    <definedName name="FDC_212_1" hidden="1">"#"</definedName>
    <definedName name="FDC_212_2" hidden="1">"#"</definedName>
    <definedName name="FDC_213_0" hidden="1">"#"</definedName>
    <definedName name="FDC_213_1" hidden="1">"#"</definedName>
    <definedName name="FDC_213_2" hidden="1">"#"</definedName>
    <definedName name="FDC_214_0" hidden="1">"#"</definedName>
    <definedName name="FDC_214_1" hidden="1">"#"</definedName>
    <definedName name="FDC_214_2" hidden="1">"#"</definedName>
    <definedName name="FDC_215_0" hidden="1">"#"</definedName>
    <definedName name="FDC_216_0" hidden="1">"#"</definedName>
    <definedName name="FDC_217_0" hidden="1">"#"</definedName>
    <definedName name="FDC_218_0" hidden="1">"#"</definedName>
    <definedName name="FDC_218_1" hidden="1">"#"</definedName>
    <definedName name="FDC_218_2" hidden="1">"#"</definedName>
    <definedName name="FDC_219_0" hidden="1">"#"</definedName>
    <definedName name="FDC_219_1" hidden="1">"#"</definedName>
    <definedName name="FDC_219_2" hidden="1">"#"</definedName>
    <definedName name="FDC_22_0" hidden="1">"#"</definedName>
    <definedName name="FDC_220_0" hidden="1">"#"</definedName>
    <definedName name="FDC_221_0" hidden="1">"#"</definedName>
    <definedName name="FDC_222_0" hidden="1">"#"</definedName>
    <definedName name="FDC_223_0" hidden="1">"#"</definedName>
    <definedName name="FDC_223_1" hidden="1">"#"</definedName>
    <definedName name="FDC_223_2" hidden="1">"#"</definedName>
    <definedName name="FDC_224_0" hidden="1">"#"</definedName>
    <definedName name="FDC_224_1" hidden="1">"#"</definedName>
    <definedName name="FDC_224_2" hidden="1">"#"</definedName>
    <definedName name="FDC_225_0" hidden="1">"#"</definedName>
    <definedName name="FDC_226_0" hidden="1">"#"</definedName>
    <definedName name="FDC_227_0" hidden="1">"#"</definedName>
    <definedName name="FDC_228_0" hidden="1">"#"</definedName>
    <definedName name="FDC_228_1" hidden="1">"#"</definedName>
    <definedName name="FDC_228_2" hidden="1">"#"</definedName>
    <definedName name="FDC_229_0" hidden="1">"#"</definedName>
    <definedName name="FDC_229_1" hidden="1">"#"</definedName>
    <definedName name="FDC_229_2" hidden="1">"#"</definedName>
    <definedName name="FDC_23_0" hidden="1">"#"</definedName>
    <definedName name="FDC_230_0" hidden="1">"#"</definedName>
    <definedName name="FDC_231_0" hidden="1">"#"</definedName>
    <definedName name="FDC_232_0" hidden="1">"#"</definedName>
    <definedName name="FDC_233_0" hidden="1">"#"</definedName>
    <definedName name="FDC_233_1" hidden="1">"#"</definedName>
    <definedName name="FDC_233_2" hidden="1">"#"</definedName>
    <definedName name="FDC_234_0" hidden="1">"#"</definedName>
    <definedName name="FDC_234_1" hidden="1">"#"</definedName>
    <definedName name="FDC_234_2" hidden="1">"#"</definedName>
    <definedName name="FDC_235_0" hidden="1">"#"</definedName>
    <definedName name="FDC_236_0" hidden="1">"#"</definedName>
    <definedName name="FDC_237_0" hidden="1">"#"</definedName>
    <definedName name="FDC_238_0" hidden="1">"#"</definedName>
    <definedName name="FDC_238_1" hidden="1">"#"</definedName>
    <definedName name="FDC_238_10" hidden="1">"#"</definedName>
    <definedName name="FDC_238_11" hidden="1">"#"</definedName>
    <definedName name="FDC_238_12" hidden="1">"#"</definedName>
    <definedName name="FDC_238_13" hidden="1">"#"</definedName>
    <definedName name="FDC_238_14" hidden="1">"#"</definedName>
    <definedName name="FDC_238_2" hidden="1">"#"</definedName>
    <definedName name="FDC_238_3" hidden="1">"#"</definedName>
    <definedName name="FDC_238_4" hidden="1">"#"</definedName>
    <definedName name="FDC_238_5" hidden="1">"#"</definedName>
    <definedName name="FDC_238_6" hidden="1">"#"</definedName>
    <definedName name="FDC_238_7" hidden="1">"#"</definedName>
    <definedName name="FDC_238_8" hidden="1">"#"</definedName>
    <definedName name="FDC_238_9" hidden="1">"#"</definedName>
    <definedName name="FDC_239_0" hidden="1">"#"</definedName>
    <definedName name="FDC_239_1" hidden="1">"#"</definedName>
    <definedName name="FDC_239_10" hidden="1">"#"</definedName>
    <definedName name="FDC_239_11" hidden="1">"#"</definedName>
    <definedName name="FDC_239_12" hidden="1">"#"</definedName>
    <definedName name="FDC_239_13" hidden="1">"#"</definedName>
    <definedName name="FDC_239_14" hidden="1">"#"</definedName>
    <definedName name="FDC_239_2" hidden="1">"#"</definedName>
    <definedName name="FDC_239_3" hidden="1">"#"</definedName>
    <definedName name="FDC_239_4" hidden="1">"#"</definedName>
    <definedName name="FDC_239_5" hidden="1">"#"</definedName>
    <definedName name="FDC_239_6" hidden="1">"#"</definedName>
    <definedName name="FDC_239_7" hidden="1">"#"</definedName>
    <definedName name="FDC_239_8" hidden="1">"#"</definedName>
    <definedName name="FDC_239_9" hidden="1">"#"</definedName>
    <definedName name="FDC_24_0" hidden="1">"#"</definedName>
    <definedName name="FDC_240_0" hidden="1">"#"</definedName>
    <definedName name="FDC_241_0" hidden="1">"#"</definedName>
    <definedName name="FDC_242_0" hidden="1">"#"</definedName>
    <definedName name="FDC_243_0" hidden="1">"#"</definedName>
    <definedName name="FDC_243_1" hidden="1">"#"</definedName>
    <definedName name="FDC_243_10" hidden="1">"#"</definedName>
    <definedName name="FDC_243_11" hidden="1">"#"</definedName>
    <definedName name="FDC_243_12" hidden="1">"#"</definedName>
    <definedName name="FDC_243_13" hidden="1">"#"</definedName>
    <definedName name="FDC_243_14" hidden="1">"#"</definedName>
    <definedName name="FDC_243_2" hidden="1">"#"</definedName>
    <definedName name="FDC_243_3" hidden="1">"#"</definedName>
    <definedName name="FDC_243_4" hidden="1">"#"</definedName>
    <definedName name="FDC_243_5" hidden="1">"#"</definedName>
    <definedName name="FDC_243_6" hidden="1">"#"</definedName>
    <definedName name="FDC_243_7" hidden="1">"#"</definedName>
    <definedName name="FDC_243_8" hidden="1">"#"</definedName>
    <definedName name="FDC_243_9" hidden="1">"#"</definedName>
    <definedName name="FDC_244_0" hidden="1">"#"</definedName>
    <definedName name="FDC_244_1" hidden="1">"#"</definedName>
    <definedName name="FDC_244_2" hidden="1">"#"</definedName>
    <definedName name="FDC_245_0" hidden="1">"#"</definedName>
    <definedName name="FDC_246_0" hidden="1">"#"</definedName>
    <definedName name="FDC_247_0" hidden="1">"#"</definedName>
    <definedName name="FDC_248_0" hidden="1">"#"</definedName>
    <definedName name="FDC_248_1" hidden="1">"#"</definedName>
    <definedName name="FDC_248_2" hidden="1">"#"</definedName>
    <definedName name="FDC_249_0" hidden="1">"#"</definedName>
    <definedName name="FDC_249_1" hidden="1">"#"</definedName>
    <definedName name="FDC_249_10" hidden="1">"#"</definedName>
    <definedName name="FDC_249_11" hidden="1">"#"</definedName>
    <definedName name="FDC_249_12" hidden="1">"#"</definedName>
    <definedName name="FDC_249_13" hidden="1">"#"</definedName>
    <definedName name="FDC_249_14" hidden="1">"#"</definedName>
    <definedName name="FDC_249_2" hidden="1">"#"</definedName>
    <definedName name="FDC_249_3" hidden="1">"#"</definedName>
    <definedName name="FDC_249_4" hidden="1">"#"</definedName>
    <definedName name="FDC_249_5" hidden="1">"#"</definedName>
    <definedName name="FDC_249_6" hidden="1">"#"</definedName>
    <definedName name="FDC_249_7" hidden="1">"#"</definedName>
    <definedName name="FDC_249_8" hidden="1">"#"</definedName>
    <definedName name="FDC_249_9" hidden="1">"#"</definedName>
    <definedName name="FDC_25_0" hidden="1">"#"</definedName>
    <definedName name="FDC_250_0" hidden="1">"#"</definedName>
    <definedName name="FDC_251_0" hidden="1">"#"</definedName>
    <definedName name="FDC_252_0" hidden="1">"#"</definedName>
    <definedName name="FDC_253_0" hidden="1">"#"</definedName>
    <definedName name="FDC_253_1" hidden="1">"#"</definedName>
    <definedName name="FDC_253_2" hidden="1">"#"</definedName>
    <definedName name="FDC_254_0" hidden="1">"#"</definedName>
    <definedName name="FDC_254_1" hidden="1">"#"</definedName>
    <definedName name="FDC_254_2" hidden="1">"#"</definedName>
    <definedName name="FDC_255_0" hidden="1">"#"</definedName>
    <definedName name="FDC_255_1" hidden="1">"#"</definedName>
    <definedName name="FDC_255_2" hidden="1">"#"</definedName>
    <definedName name="FDC_256_0" hidden="1">"#"</definedName>
    <definedName name="FDC_256_1" hidden="1">"#"</definedName>
    <definedName name="FDC_256_2" hidden="1">"#"</definedName>
    <definedName name="FDC_257_0" hidden="1">"#"</definedName>
    <definedName name="FDC_257_1" hidden="1">"#"</definedName>
    <definedName name="FDC_257_2" hidden="1">"#"</definedName>
    <definedName name="FDC_258_0" hidden="1">"#"</definedName>
    <definedName name="FDC_258_1" hidden="1">"#"</definedName>
    <definedName name="FDC_258_2" hidden="1">"#"</definedName>
    <definedName name="FDC_259_0" hidden="1">"#"</definedName>
    <definedName name="FDC_259_1" hidden="1">"#"</definedName>
    <definedName name="FDC_259_2" hidden="1">"#"</definedName>
    <definedName name="FDC_26_0" hidden="1">"#"</definedName>
    <definedName name="FDC_260_0" hidden="1">"#"</definedName>
    <definedName name="FDC_260_1" hidden="1">"#"</definedName>
    <definedName name="FDC_260_2" hidden="1">"#"</definedName>
    <definedName name="FDC_261_0" hidden="1">"#"</definedName>
    <definedName name="FDC_261_1" hidden="1">"#"</definedName>
    <definedName name="FDC_261_2" hidden="1">"#"</definedName>
    <definedName name="FDC_262_0" hidden="1">"#"</definedName>
    <definedName name="FDC_262_1" hidden="1">"#"</definedName>
    <definedName name="FDC_262_2" hidden="1">"#"</definedName>
    <definedName name="FDC_263_0" hidden="1">"#"</definedName>
    <definedName name="FDC_263_1" hidden="1">"#"</definedName>
    <definedName name="FDC_263_2" hidden="1">"#"</definedName>
    <definedName name="FDC_264_0" hidden="1">"#"</definedName>
    <definedName name="FDC_264_1" hidden="1">"#"</definedName>
    <definedName name="FDC_264_2" hidden="1">"#"</definedName>
    <definedName name="FDC_265_0" hidden="1">"#"</definedName>
    <definedName name="FDC_265_1" hidden="1">"#"</definedName>
    <definedName name="FDC_265_2" hidden="1">"#"</definedName>
    <definedName name="FDC_266_0" hidden="1">"#"</definedName>
    <definedName name="FDC_266_1" hidden="1">"#"</definedName>
    <definedName name="FDC_266_2" hidden="1">"#"</definedName>
    <definedName name="FDC_267_0" hidden="1">"#"</definedName>
    <definedName name="FDC_267_1" hidden="1">"#"</definedName>
    <definedName name="FDC_267_2" hidden="1">"#"</definedName>
    <definedName name="FDC_268_0" hidden="1">"#"</definedName>
    <definedName name="FDC_268_1" hidden="1">"#"</definedName>
    <definedName name="FDC_268_2" hidden="1">"#"</definedName>
    <definedName name="FDC_269_0" hidden="1">"#"</definedName>
    <definedName name="FDC_269_1" hidden="1">"#"</definedName>
    <definedName name="FDC_269_2" hidden="1">"#"</definedName>
    <definedName name="FDC_27_0" hidden="1">"#"</definedName>
    <definedName name="FDC_270_0" hidden="1">"#"</definedName>
    <definedName name="FDC_270_1" hidden="1">"#"</definedName>
    <definedName name="FDC_270_2" hidden="1">"#"</definedName>
    <definedName name="FDC_271_0" hidden="1">"#"</definedName>
    <definedName name="FDC_271_1" hidden="1">"#"</definedName>
    <definedName name="FDC_271_2" hidden="1">"#"</definedName>
    <definedName name="FDC_272_0" hidden="1">"#"</definedName>
    <definedName name="FDC_272_1" hidden="1">"#"</definedName>
    <definedName name="FDC_272_2" hidden="1">"#"</definedName>
    <definedName name="FDC_273_0" hidden="1">"#"</definedName>
    <definedName name="FDC_273_1" hidden="1">"#"</definedName>
    <definedName name="FDC_273_10" hidden="1">"#"</definedName>
    <definedName name="FDC_273_11" hidden="1">"#"</definedName>
    <definedName name="FDC_273_12" hidden="1">"#"</definedName>
    <definedName name="FDC_273_13" hidden="1">"#"</definedName>
    <definedName name="FDC_273_14" hidden="1">"#"</definedName>
    <definedName name="FDC_273_2" hidden="1">"#"</definedName>
    <definedName name="FDC_273_3" hidden="1">"#"</definedName>
    <definedName name="FDC_273_4" hidden="1">"#"</definedName>
    <definedName name="FDC_273_5" hidden="1">"#"</definedName>
    <definedName name="FDC_273_6" hidden="1">"#"</definedName>
    <definedName name="FDC_273_7" hidden="1">"#"</definedName>
    <definedName name="FDC_273_8" hidden="1">"#"</definedName>
    <definedName name="FDC_273_9" hidden="1">"#"</definedName>
    <definedName name="FDC_274_0" hidden="1">"#"</definedName>
    <definedName name="FDC_274_1" hidden="1">"#"</definedName>
    <definedName name="FDC_274_2" hidden="1">"#"</definedName>
    <definedName name="FDC_275_0" hidden="1">"#"</definedName>
    <definedName name="FDC_275_1" hidden="1">"#"</definedName>
    <definedName name="FDC_275_2" hidden="1">"#"</definedName>
    <definedName name="FDC_276_0" hidden="1">"#"</definedName>
    <definedName name="FDC_277_0" hidden="1">"#"</definedName>
    <definedName name="FDC_278_0" hidden="1">"#"</definedName>
    <definedName name="FDC_279_0" hidden="1">"#"</definedName>
    <definedName name="FDC_279_1" hidden="1">"#"</definedName>
    <definedName name="FDC_279_2" hidden="1">"#"</definedName>
    <definedName name="FDC_28_0" hidden="1">"#"</definedName>
    <definedName name="FDC_280_0" hidden="1">"#"</definedName>
    <definedName name="FDC_280_1" hidden="1">"#"</definedName>
    <definedName name="FDC_280_2" hidden="1">"#"</definedName>
    <definedName name="FDC_281_0" hidden="1">"#"</definedName>
    <definedName name="FDC_281_1" hidden="1">"#"</definedName>
    <definedName name="FDC_281_2" hidden="1">"#"</definedName>
    <definedName name="FDC_282_0" hidden="1">"#"</definedName>
    <definedName name="FDC_282_1" hidden="1">"#"</definedName>
    <definedName name="FDC_282_2" hidden="1">"#"</definedName>
    <definedName name="FDC_283_0" hidden="1">"#"</definedName>
    <definedName name="FDC_283_1" hidden="1">"#"</definedName>
    <definedName name="FDC_283_2" hidden="1">"#"</definedName>
    <definedName name="FDC_284_0" hidden="1">"#"</definedName>
    <definedName name="FDC_284_1" hidden="1">"#"</definedName>
    <definedName name="FDC_284_10" hidden="1">"#"</definedName>
    <definedName name="FDC_284_11" hidden="1">"#"</definedName>
    <definedName name="FDC_284_12" hidden="1">"#"</definedName>
    <definedName name="FDC_284_13" hidden="1">"#"</definedName>
    <definedName name="FDC_284_14" hidden="1">"#"</definedName>
    <definedName name="FDC_284_15" hidden="1">"#"</definedName>
    <definedName name="FDC_284_16" hidden="1">"#"</definedName>
    <definedName name="FDC_284_17" hidden="1">"#"</definedName>
    <definedName name="FDC_284_18" hidden="1">"#"</definedName>
    <definedName name="FDC_284_19" hidden="1">"#"</definedName>
    <definedName name="FDC_284_2" hidden="1">"#"</definedName>
    <definedName name="FDC_284_20" hidden="1">"#"</definedName>
    <definedName name="FDC_284_21" hidden="1">"#"</definedName>
    <definedName name="FDC_284_22" hidden="1">"#"</definedName>
    <definedName name="FDC_284_23" hidden="1">"#"</definedName>
    <definedName name="FDC_284_24" hidden="1">"#"</definedName>
    <definedName name="FDC_284_25" hidden="1">"#"</definedName>
    <definedName name="FDC_284_26" hidden="1">"#"</definedName>
    <definedName name="FDC_284_3" hidden="1">"#"</definedName>
    <definedName name="FDC_284_4" hidden="1">"#"</definedName>
    <definedName name="FDC_284_5" hidden="1">"#"</definedName>
    <definedName name="FDC_284_6" hidden="1">"#"</definedName>
    <definedName name="FDC_284_7" hidden="1">"#"</definedName>
    <definedName name="FDC_284_8" hidden="1">"#"</definedName>
    <definedName name="FDC_284_9" hidden="1">"#"</definedName>
    <definedName name="FDC_285_0" hidden="1">"#"</definedName>
    <definedName name="FDC_285_1" hidden="1">"#"</definedName>
    <definedName name="FDC_285_10" hidden="1">"#"</definedName>
    <definedName name="FDC_285_11" hidden="1">"#"</definedName>
    <definedName name="FDC_285_12" hidden="1">"#"</definedName>
    <definedName name="FDC_285_13" hidden="1">"#"</definedName>
    <definedName name="FDC_285_14" hidden="1">"#"</definedName>
    <definedName name="FDC_285_15" hidden="1">"#"</definedName>
    <definedName name="FDC_285_16" hidden="1">"#"</definedName>
    <definedName name="FDC_285_17" hidden="1">"#"</definedName>
    <definedName name="FDC_285_18" hidden="1">"#"</definedName>
    <definedName name="FDC_285_19" hidden="1">"#"</definedName>
    <definedName name="FDC_285_2" hidden="1">"#"</definedName>
    <definedName name="FDC_285_20" hidden="1">"#"</definedName>
    <definedName name="FDC_285_21" hidden="1">"#"</definedName>
    <definedName name="FDC_285_22" hidden="1">"#"</definedName>
    <definedName name="FDC_285_23" hidden="1">"#"</definedName>
    <definedName name="FDC_285_24" hidden="1">"#"</definedName>
    <definedName name="FDC_285_25" hidden="1">"#"</definedName>
    <definedName name="FDC_285_26" hidden="1">"#"</definedName>
    <definedName name="FDC_285_3" hidden="1">"#"</definedName>
    <definedName name="FDC_285_4" hidden="1">"#"</definedName>
    <definedName name="FDC_285_5" hidden="1">"#"</definedName>
    <definedName name="FDC_285_6" hidden="1">"#"</definedName>
    <definedName name="FDC_285_7" hidden="1">"#"</definedName>
    <definedName name="FDC_285_8" hidden="1">"#"</definedName>
    <definedName name="FDC_285_9" hidden="1">"#"</definedName>
    <definedName name="FDC_286_0" hidden="1">"#"</definedName>
    <definedName name="FDC_286_1" hidden="1">"#"</definedName>
    <definedName name="FDC_286_10" hidden="1">"#"</definedName>
    <definedName name="FDC_286_11" hidden="1">"#"</definedName>
    <definedName name="FDC_286_12" hidden="1">"#"</definedName>
    <definedName name="FDC_286_13" hidden="1">"#"</definedName>
    <definedName name="FDC_286_14" hidden="1">"#"</definedName>
    <definedName name="FDC_286_15" hidden="1">"#"</definedName>
    <definedName name="FDC_286_16" hidden="1">"#"</definedName>
    <definedName name="FDC_286_17" hidden="1">"#"</definedName>
    <definedName name="FDC_286_18" hidden="1">"#"</definedName>
    <definedName name="FDC_286_19" hidden="1">"#"</definedName>
    <definedName name="FDC_286_2" hidden="1">"#"</definedName>
    <definedName name="FDC_286_20" hidden="1">"#"</definedName>
    <definedName name="FDC_286_21" hidden="1">"#"</definedName>
    <definedName name="FDC_286_22" hidden="1">"#"</definedName>
    <definedName name="FDC_286_23" hidden="1">"#"</definedName>
    <definedName name="FDC_286_24" hidden="1">"#"</definedName>
    <definedName name="FDC_286_25" hidden="1">"#"</definedName>
    <definedName name="FDC_286_3" hidden="1">"#"</definedName>
    <definedName name="FDC_286_4" hidden="1">"#"</definedName>
    <definedName name="FDC_286_5" hidden="1">"#"</definedName>
    <definedName name="FDC_286_6" hidden="1">"#"</definedName>
    <definedName name="FDC_286_7" hidden="1">"#"</definedName>
    <definedName name="FDC_286_8" hidden="1">"#"</definedName>
    <definedName name="FDC_286_9" hidden="1">"#"</definedName>
    <definedName name="FDC_287_0" hidden="1">"#"</definedName>
    <definedName name="FDC_287_1" hidden="1">"#"</definedName>
    <definedName name="FDC_287_10" hidden="1">"#"</definedName>
    <definedName name="FDC_287_11" hidden="1">"#"</definedName>
    <definedName name="FDC_287_12" hidden="1">"#"</definedName>
    <definedName name="FDC_287_13" hidden="1">"#"</definedName>
    <definedName name="FDC_287_14" hidden="1">"#"</definedName>
    <definedName name="FDC_287_15" hidden="1">"#"</definedName>
    <definedName name="FDC_287_16" hidden="1">"#"</definedName>
    <definedName name="FDC_287_17" hidden="1">"#"</definedName>
    <definedName name="FDC_287_18" hidden="1">"#"</definedName>
    <definedName name="FDC_287_19" hidden="1">"#"</definedName>
    <definedName name="FDC_287_2" hidden="1">"#"</definedName>
    <definedName name="FDC_287_20" hidden="1">"#"</definedName>
    <definedName name="FDC_287_21" hidden="1">"#"</definedName>
    <definedName name="FDC_287_22" hidden="1">"#"</definedName>
    <definedName name="FDC_287_23" hidden="1">"#"</definedName>
    <definedName name="FDC_287_24" hidden="1">"#"</definedName>
    <definedName name="FDC_287_3" hidden="1">"#"</definedName>
    <definedName name="FDC_287_4" hidden="1">"#"</definedName>
    <definedName name="FDC_287_5" hidden="1">"#"</definedName>
    <definedName name="FDC_287_6" hidden="1">"#"</definedName>
    <definedName name="FDC_287_7" hidden="1">"#"</definedName>
    <definedName name="FDC_287_8" hidden="1">"#"</definedName>
    <definedName name="FDC_287_9" hidden="1">"#"</definedName>
    <definedName name="FDC_288_0" hidden="1">"#"</definedName>
    <definedName name="FDC_288_1" hidden="1">"#"</definedName>
    <definedName name="FDC_288_2" hidden="1">"#"</definedName>
    <definedName name="FDC_289_0" hidden="1">"#"</definedName>
    <definedName name="FDC_289_1" hidden="1">"#"</definedName>
    <definedName name="FDC_289_10" hidden="1">"#"</definedName>
    <definedName name="FDC_289_11" hidden="1">"#"</definedName>
    <definedName name="FDC_289_12" hidden="1">"#"</definedName>
    <definedName name="FDC_289_13" hidden="1">"#"</definedName>
    <definedName name="FDC_289_14" hidden="1">"#"</definedName>
    <definedName name="FDC_289_15" hidden="1">"#"</definedName>
    <definedName name="FDC_289_16" hidden="1">"#"</definedName>
    <definedName name="FDC_289_17" hidden="1">"#"</definedName>
    <definedName name="FDC_289_18" hidden="1">"#"</definedName>
    <definedName name="FDC_289_19" hidden="1">"#"</definedName>
    <definedName name="FDC_289_2" hidden="1">"#"</definedName>
    <definedName name="FDC_289_20" hidden="1">"#"</definedName>
    <definedName name="FDC_289_21" hidden="1">"#"</definedName>
    <definedName name="FDC_289_22" hidden="1">"#"</definedName>
    <definedName name="FDC_289_23" hidden="1">"#"</definedName>
    <definedName name="FDC_289_24" hidden="1">"#"</definedName>
    <definedName name="FDC_289_25" hidden="1">"#"</definedName>
    <definedName name="FDC_289_26" hidden="1">"#"</definedName>
    <definedName name="FDC_289_3" hidden="1">"#"</definedName>
    <definedName name="FDC_289_4" hidden="1">"#"</definedName>
    <definedName name="FDC_289_5" hidden="1">"#"</definedName>
    <definedName name="FDC_289_6" hidden="1">"#"</definedName>
    <definedName name="FDC_289_7" hidden="1">"#"</definedName>
    <definedName name="FDC_289_8" hidden="1">"#"</definedName>
    <definedName name="FDC_289_9" hidden="1">"#"</definedName>
    <definedName name="FDC_29_0" hidden="1">"#"</definedName>
    <definedName name="FDC_290_0" hidden="1">"#"</definedName>
    <definedName name="FDC_290_1" hidden="1">"#"</definedName>
    <definedName name="FDC_290_10" hidden="1">"#"</definedName>
    <definedName name="FDC_290_11" hidden="1">"#"</definedName>
    <definedName name="FDC_290_12" hidden="1">"#"</definedName>
    <definedName name="FDC_290_13" hidden="1">"#"</definedName>
    <definedName name="FDC_290_14" hidden="1">"#"</definedName>
    <definedName name="FDC_290_15" hidden="1">"#"</definedName>
    <definedName name="FDC_290_16" hidden="1">"#"</definedName>
    <definedName name="FDC_290_17" hidden="1">"#"</definedName>
    <definedName name="FDC_290_18" hidden="1">"#"</definedName>
    <definedName name="FDC_290_19" hidden="1">"#"</definedName>
    <definedName name="FDC_290_2" hidden="1">"#"</definedName>
    <definedName name="FDC_290_20" hidden="1">"#"</definedName>
    <definedName name="FDC_290_21" hidden="1">"#"</definedName>
    <definedName name="FDC_290_22" hidden="1">"#"</definedName>
    <definedName name="FDC_290_23" hidden="1">"#"</definedName>
    <definedName name="FDC_290_24" hidden="1">"#"</definedName>
    <definedName name="FDC_290_25" hidden="1">"#"</definedName>
    <definedName name="FDC_290_3" hidden="1">"#"</definedName>
    <definedName name="FDC_290_4" hidden="1">"#"</definedName>
    <definedName name="FDC_290_5" hidden="1">"#"</definedName>
    <definedName name="FDC_290_6" hidden="1">"#"</definedName>
    <definedName name="FDC_290_7" hidden="1">"#"</definedName>
    <definedName name="FDC_290_8" hidden="1">"#"</definedName>
    <definedName name="FDC_290_9" hidden="1">"#"</definedName>
    <definedName name="FDC_291_0" hidden="1">"#"</definedName>
    <definedName name="FDC_291_1" hidden="1">"#"</definedName>
    <definedName name="FDC_291_10" hidden="1">"#"</definedName>
    <definedName name="FDC_291_11" hidden="1">"#"</definedName>
    <definedName name="FDC_291_12" hidden="1">"#"</definedName>
    <definedName name="FDC_291_13" hidden="1">"#"</definedName>
    <definedName name="FDC_291_14" hidden="1">"#"</definedName>
    <definedName name="FDC_291_15" hidden="1">"#"</definedName>
    <definedName name="FDC_291_16" hidden="1">"#"</definedName>
    <definedName name="FDC_291_17" hidden="1">"#"</definedName>
    <definedName name="FDC_291_18" hidden="1">"#"</definedName>
    <definedName name="FDC_291_19" hidden="1">"#"</definedName>
    <definedName name="FDC_291_2" hidden="1">"#"</definedName>
    <definedName name="FDC_291_20" hidden="1">"#"</definedName>
    <definedName name="FDC_291_21" hidden="1">"#"</definedName>
    <definedName name="FDC_291_22" hidden="1">"#"</definedName>
    <definedName name="FDC_291_23" hidden="1">"#"</definedName>
    <definedName name="FDC_291_24" hidden="1">"#"</definedName>
    <definedName name="FDC_291_3" hidden="1">"#"</definedName>
    <definedName name="FDC_291_4" hidden="1">"#"</definedName>
    <definedName name="FDC_291_5" hidden="1">"#"</definedName>
    <definedName name="FDC_291_6" hidden="1">"#"</definedName>
    <definedName name="FDC_291_7" hidden="1">"#"</definedName>
    <definedName name="FDC_291_8" hidden="1">"#"</definedName>
    <definedName name="FDC_291_9" hidden="1">"#"</definedName>
    <definedName name="FDC_292_0" hidden="1">"#"</definedName>
    <definedName name="FDC_292_1" hidden="1">"#"</definedName>
    <definedName name="FDC_292_2" hidden="1">"#"</definedName>
    <definedName name="FDC_293_0" hidden="1">"#"</definedName>
    <definedName name="FDC_293_1" hidden="1">"#"</definedName>
    <definedName name="FDC_293_2" hidden="1">"#"</definedName>
    <definedName name="FDC_294_0" hidden="1">"#"</definedName>
    <definedName name="FDC_294_1" hidden="1">"#"</definedName>
    <definedName name="FDC_294_2" hidden="1">"#"</definedName>
    <definedName name="FDC_295_0" hidden="1">"#"</definedName>
    <definedName name="FDC_296_0" hidden="1">"#"</definedName>
    <definedName name="FDC_297_0" hidden="1">"#"</definedName>
    <definedName name="FDC_298_0" hidden="1">"#"</definedName>
    <definedName name="FDC_299_0" hidden="1">"#"</definedName>
    <definedName name="FDC_299_1" hidden="1">"#"</definedName>
    <definedName name="FDC_299_10" hidden="1">"#"</definedName>
    <definedName name="FDC_299_11" hidden="1">"#"</definedName>
    <definedName name="FDC_299_12" hidden="1">"#"</definedName>
    <definedName name="FDC_299_13" hidden="1">"#"</definedName>
    <definedName name="FDC_299_14" hidden="1">"#"</definedName>
    <definedName name="FDC_299_15" hidden="1">"#"</definedName>
    <definedName name="FDC_299_16" hidden="1">"#"</definedName>
    <definedName name="FDC_299_17" hidden="1">"#"</definedName>
    <definedName name="FDC_299_18" hidden="1">"#"</definedName>
    <definedName name="FDC_299_19" hidden="1">"#"</definedName>
    <definedName name="FDC_299_2" hidden="1">"#"</definedName>
    <definedName name="FDC_299_20" hidden="1">"#"</definedName>
    <definedName name="FDC_299_21" hidden="1">"#"</definedName>
    <definedName name="FDC_299_22" hidden="1">"#"</definedName>
    <definedName name="FDC_299_23" hidden="1">"#"</definedName>
    <definedName name="FDC_299_24" hidden="1">"#"</definedName>
    <definedName name="FDC_299_25" hidden="1">"#"</definedName>
    <definedName name="FDC_299_26" hidden="1">"#"</definedName>
    <definedName name="FDC_299_3" hidden="1">"#"</definedName>
    <definedName name="FDC_299_4" hidden="1">"#"</definedName>
    <definedName name="FDC_299_5" hidden="1">"#"</definedName>
    <definedName name="FDC_299_6" hidden="1">"#"</definedName>
    <definedName name="FDC_299_7" hidden="1">"#"</definedName>
    <definedName name="FDC_299_8" hidden="1">"#"</definedName>
    <definedName name="FDC_299_9" hidden="1">"#"</definedName>
    <definedName name="FDC_3_0" hidden="1">"#"</definedName>
    <definedName name="FDC_30_0" hidden="1">"#"</definedName>
    <definedName name="FDC_300_0" hidden="1">"#"</definedName>
    <definedName name="FDC_300_1" hidden="1">"#"</definedName>
    <definedName name="FDC_300_10" hidden="1">"#"</definedName>
    <definedName name="FDC_300_11" hidden="1">"#"</definedName>
    <definedName name="FDC_300_12" hidden="1">"#"</definedName>
    <definedName name="FDC_300_13" hidden="1">"#"</definedName>
    <definedName name="FDC_300_14" hidden="1">"#"</definedName>
    <definedName name="FDC_300_15" hidden="1">"#"</definedName>
    <definedName name="FDC_300_16" hidden="1">"#"</definedName>
    <definedName name="FDC_300_17" hidden="1">"#"</definedName>
    <definedName name="FDC_300_18" hidden="1">"#"</definedName>
    <definedName name="FDC_300_19" hidden="1">"#"</definedName>
    <definedName name="FDC_300_2" hidden="1">"#"</definedName>
    <definedName name="FDC_300_20" hidden="1">"#"</definedName>
    <definedName name="FDC_300_21" hidden="1">"#"</definedName>
    <definedName name="FDC_300_22" hidden="1">"#"</definedName>
    <definedName name="FDC_300_23" hidden="1">"#"</definedName>
    <definedName name="FDC_300_24" hidden="1">"#"</definedName>
    <definedName name="FDC_300_25" hidden="1">"#"</definedName>
    <definedName name="FDC_300_26" hidden="1">"#"</definedName>
    <definedName name="FDC_300_3" hidden="1">"#"</definedName>
    <definedName name="FDC_300_4" hidden="1">"#"</definedName>
    <definedName name="FDC_300_5" hidden="1">"#"</definedName>
    <definedName name="FDC_300_6" hidden="1">"#"</definedName>
    <definedName name="FDC_300_7" hidden="1">"#"</definedName>
    <definedName name="FDC_300_8" hidden="1">"#"</definedName>
    <definedName name="FDC_300_9" hidden="1">"#"</definedName>
    <definedName name="FDC_301_0" hidden="1">"#"</definedName>
    <definedName name="FDC_301_1" hidden="1">"#"</definedName>
    <definedName name="FDC_301_10" hidden="1">"#"</definedName>
    <definedName name="FDC_301_11" hidden="1">"#"</definedName>
    <definedName name="FDC_301_12" hidden="1">"#"</definedName>
    <definedName name="FDC_301_13" hidden="1">"#"</definedName>
    <definedName name="FDC_301_14" hidden="1">"#"</definedName>
    <definedName name="FDC_301_15" hidden="1">"#"</definedName>
    <definedName name="FDC_301_16" hidden="1">"#"</definedName>
    <definedName name="FDC_301_17" hidden="1">"#"</definedName>
    <definedName name="FDC_301_18" hidden="1">"#"</definedName>
    <definedName name="FDC_301_19" hidden="1">"#"</definedName>
    <definedName name="FDC_301_2" hidden="1">"#"</definedName>
    <definedName name="FDC_301_20" hidden="1">"#"</definedName>
    <definedName name="FDC_301_21" hidden="1">"#"</definedName>
    <definedName name="FDC_301_22" hidden="1">"#"</definedName>
    <definedName name="FDC_301_23" hidden="1">"#"</definedName>
    <definedName name="FDC_301_24" hidden="1">"#"</definedName>
    <definedName name="FDC_301_25" hidden="1">"#"</definedName>
    <definedName name="FDC_301_3" hidden="1">"#"</definedName>
    <definedName name="FDC_301_4" hidden="1">"#"</definedName>
    <definedName name="FDC_301_5" hidden="1">"#"</definedName>
    <definedName name="FDC_301_6" hidden="1">"#"</definedName>
    <definedName name="FDC_301_7" hidden="1">"#"</definedName>
    <definedName name="FDC_301_8" hidden="1">"#"</definedName>
    <definedName name="FDC_301_9" hidden="1">"#"</definedName>
    <definedName name="FDC_302_0" hidden="1">"#"</definedName>
    <definedName name="FDC_302_1" hidden="1">"#"</definedName>
    <definedName name="FDC_302_10" hidden="1">"#"</definedName>
    <definedName name="FDC_302_11" hidden="1">"#"</definedName>
    <definedName name="FDC_302_12" hidden="1">"#"</definedName>
    <definedName name="FDC_302_13" hidden="1">"#"</definedName>
    <definedName name="FDC_302_14" hidden="1">"#"</definedName>
    <definedName name="FDC_302_15" hidden="1">"#"</definedName>
    <definedName name="FDC_302_16" hidden="1">"#"</definedName>
    <definedName name="FDC_302_17" hidden="1">"#"</definedName>
    <definedName name="FDC_302_18" hidden="1">"#"</definedName>
    <definedName name="FDC_302_19" hidden="1">"#"</definedName>
    <definedName name="FDC_302_2" hidden="1">"#"</definedName>
    <definedName name="FDC_302_20" hidden="1">"#"</definedName>
    <definedName name="FDC_302_21" hidden="1">"#"</definedName>
    <definedName name="FDC_302_22" hidden="1">"#"</definedName>
    <definedName name="FDC_302_23" hidden="1">"#"</definedName>
    <definedName name="FDC_302_24" hidden="1">"#"</definedName>
    <definedName name="FDC_302_3" hidden="1">"#"</definedName>
    <definedName name="FDC_302_4" hidden="1">"#"</definedName>
    <definedName name="FDC_302_5" hidden="1">"#"</definedName>
    <definedName name="FDC_302_6" hidden="1">"#"</definedName>
    <definedName name="FDC_302_7" hidden="1">"#"</definedName>
    <definedName name="FDC_302_8" hidden="1">"#"</definedName>
    <definedName name="FDC_302_9" hidden="1">"#"</definedName>
    <definedName name="FDC_303_0" hidden="1">"#"</definedName>
    <definedName name="FDC_303_1" hidden="1">"#"</definedName>
    <definedName name="FDC_303_2" hidden="1">"#"</definedName>
    <definedName name="FDC_304_0" hidden="1">"#"</definedName>
    <definedName name="FDC_304_1" hidden="1">"#"</definedName>
    <definedName name="FDC_304_2" hidden="1">"#"</definedName>
    <definedName name="FDC_305_0" hidden="1">"#"</definedName>
    <definedName name="FDC_305_1" hidden="1">"#"</definedName>
    <definedName name="FDC_305_10" hidden="1">"#"</definedName>
    <definedName name="FDC_305_11" hidden="1">"#"</definedName>
    <definedName name="FDC_305_12" hidden="1">"#"</definedName>
    <definedName name="FDC_305_13" hidden="1">"#"</definedName>
    <definedName name="FDC_305_14" hidden="1">"#"</definedName>
    <definedName name="FDC_305_2" hidden="1">"#"</definedName>
    <definedName name="FDC_305_3" hidden="1">"#"</definedName>
    <definedName name="FDC_305_4" hidden="1">"#"</definedName>
    <definedName name="FDC_305_5" hidden="1">"#"</definedName>
    <definedName name="FDC_305_6" hidden="1">"#"</definedName>
    <definedName name="FDC_305_7" hidden="1">"#"</definedName>
    <definedName name="FDC_305_8" hidden="1">"#"</definedName>
    <definedName name="FDC_305_9" hidden="1">"#"</definedName>
    <definedName name="FDC_306_0" hidden="1">"#"</definedName>
    <definedName name="FDC_306_1" hidden="1">"#"</definedName>
    <definedName name="FDC_306_10" hidden="1">"#"</definedName>
    <definedName name="FDC_306_11" hidden="1">"#"</definedName>
    <definedName name="FDC_306_12" hidden="1">"#"</definedName>
    <definedName name="FDC_306_13" hidden="1">"#"</definedName>
    <definedName name="FDC_306_14" hidden="1">"#"</definedName>
    <definedName name="FDC_306_2" hidden="1">"#"</definedName>
    <definedName name="FDC_306_3" hidden="1">"#"</definedName>
    <definedName name="FDC_306_4" hidden="1">"#"</definedName>
    <definedName name="FDC_306_5" hidden="1">"#"</definedName>
    <definedName name="FDC_306_6" hidden="1">"#"</definedName>
    <definedName name="FDC_306_7" hidden="1">"#"</definedName>
    <definedName name="FDC_306_8" hidden="1">"#"</definedName>
    <definedName name="FDC_306_9" hidden="1">"#"</definedName>
    <definedName name="FDC_307_0" hidden="1">"#"</definedName>
    <definedName name="FDC_307_1" hidden="1">"#"</definedName>
    <definedName name="FDC_307_2" hidden="1">"#"</definedName>
    <definedName name="FDC_308_0" hidden="1">"#"</definedName>
    <definedName name="FDC_308_1" hidden="1">"#"</definedName>
    <definedName name="FDC_308_2" hidden="1">"#"</definedName>
    <definedName name="FDC_309_0" hidden="1">"#"</definedName>
    <definedName name="FDC_309_1" hidden="1">"#"</definedName>
    <definedName name="FDC_309_2" hidden="1">"#"</definedName>
    <definedName name="FDC_31_0" hidden="1">"#"</definedName>
    <definedName name="FDC_310_0" hidden="1">"#"</definedName>
    <definedName name="FDC_310_1" hidden="1">"#"</definedName>
    <definedName name="FDC_310_10" hidden="1">"#"</definedName>
    <definedName name="FDC_310_11" hidden="1">"#"</definedName>
    <definedName name="FDC_310_12" hidden="1">"#"</definedName>
    <definedName name="FDC_310_13" hidden="1">"#"</definedName>
    <definedName name="FDC_310_14" hidden="1">"#"</definedName>
    <definedName name="FDC_310_2" hidden="1">"#"</definedName>
    <definedName name="FDC_310_3" hidden="1">"#"</definedName>
    <definedName name="FDC_310_4" hidden="1">"#"</definedName>
    <definedName name="FDC_310_5" hidden="1">"#"</definedName>
    <definedName name="FDC_310_6" hidden="1">"#"</definedName>
    <definedName name="FDC_310_7" hidden="1">"#"</definedName>
    <definedName name="FDC_310_8" hidden="1">"#"</definedName>
    <definedName name="FDC_310_9" hidden="1">"#"</definedName>
    <definedName name="FDC_311_0" hidden="1">"#"</definedName>
    <definedName name="FDC_311_1" hidden="1">"#"</definedName>
    <definedName name="FDC_311_2" hidden="1">"#"</definedName>
    <definedName name="FDC_312_0" hidden="1">"#"</definedName>
    <definedName name="FDC_312_1" hidden="1">"#"</definedName>
    <definedName name="FDC_312_2" hidden="1">"#"</definedName>
    <definedName name="FDC_313_0" hidden="1">"#"</definedName>
    <definedName name="FDC_314_0" hidden="1">"#"</definedName>
    <definedName name="FDC_315_0" hidden="1">"#"</definedName>
    <definedName name="FDC_316_0" hidden="1">"#"</definedName>
    <definedName name="FDC_317_0" hidden="1">"#"</definedName>
    <definedName name="FDC_317_1" hidden="1">"#"</definedName>
    <definedName name="FDC_317_2" hidden="1">"#"</definedName>
    <definedName name="FDC_318_0" hidden="1">"#"</definedName>
    <definedName name="FDC_318_1" hidden="1">"#"</definedName>
    <definedName name="FDC_318_2" hidden="1">"#"</definedName>
    <definedName name="FDC_319_0" hidden="1">"#"</definedName>
    <definedName name="FDC_319_1" hidden="1">"#"</definedName>
    <definedName name="FDC_319_2" hidden="1">"#"</definedName>
    <definedName name="FDC_32_0" hidden="1">"#"</definedName>
    <definedName name="FDC_320_0" hidden="1">"#"</definedName>
    <definedName name="FDC_320_1" hidden="1">"#"</definedName>
    <definedName name="FDC_320_2" hidden="1">"#"</definedName>
    <definedName name="FDC_321_0" hidden="1">"#"</definedName>
    <definedName name="FDC_321_1" hidden="1">"#"</definedName>
    <definedName name="FDC_321_2" hidden="1">"#"</definedName>
    <definedName name="FDC_322_0" hidden="1">"#"</definedName>
    <definedName name="FDC_322_1" hidden="1">"#"</definedName>
    <definedName name="FDC_322_2" hidden="1">"#"</definedName>
    <definedName name="FDC_323_0" hidden="1">"#"</definedName>
    <definedName name="FDC_323_1" hidden="1">"#"</definedName>
    <definedName name="FDC_323_2" hidden="1">"#"</definedName>
    <definedName name="FDC_324_0" hidden="1">"#"</definedName>
    <definedName name="FDC_326_0" hidden="1">"#"</definedName>
    <definedName name="FDC_326_1" hidden="1">"#"</definedName>
    <definedName name="FDC_326_2" hidden="1">"#"</definedName>
    <definedName name="FDC_326_3" hidden="1">"#"</definedName>
    <definedName name="FDC_326_4" hidden="1">"#"</definedName>
    <definedName name="FDC_326_5" hidden="1">"#"</definedName>
    <definedName name="FDC_326_6" hidden="1">"#"</definedName>
    <definedName name="FDC_327_0" hidden="1">"#"</definedName>
    <definedName name="FDC_327_1" hidden="1">"#"</definedName>
    <definedName name="FDC_327_2" hidden="1">"#"</definedName>
    <definedName name="FDC_327_3" hidden="1">"#"</definedName>
    <definedName name="FDC_327_4" hidden="1">"#"</definedName>
    <definedName name="FDC_327_5" hidden="1">"#"</definedName>
    <definedName name="FDC_327_6" hidden="1">"#"</definedName>
    <definedName name="FDC_328_0" hidden="1">"#"</definedName>
    <definedName name="FDC_329_0" hidden="1">"#"</definedName>
    <definedName name="FDC_33_0" hidden="1">"#"</definedName>
    <definedName name="FDC_330_0" hidden="1">"#"</definedName>
    <definedName name="FDC_331_0" hidden="1">"#"</definedName>
    <definedName name="FDC_332_0" hidden="1">"#"</definedName>
    <definedName name="FDC_333_0" hidden="1">"#"</definedName>
    <definedName name="FDC_334_0" hidden="1">"#"</definedName>
    <definedName name="FDC_335_0" hidden="1">"#"</definedName>
    <definedName name="FDC_336_0" hidden="1">"#"</definedName>
    <definedName name="FDC_337_0" hidden="1">"#"</definedName>
    <definedName name="FDC_338_0" hidden="1">"#"</definedName>
    <definedName name="FDC_339_0" hidden="1">"#"</definedName>
    <definedName name="FDC_34_0" hidden="1">"#"</definedName>
    <definedName name="FDC_340_0" hidden="1">"#"</definedName>
    <definedName name="FDC_341_0" hidden="1">"#"</definedName>
    <definedName name="FDC_342_0" hidden="1">"#"</definedName>
    <definedName name="FDC_343_0" hidden="1">"#"</definedName>
    <definedName name="FDC_344_0" hidden="1">"#"</definedName>
    <definedName name="FDC_345_0" hidden="1">"#"</definedName>
    <definedName name="FDC_346_0" hidden="1">"#"</definedName>
    <definedName name="FDC_347_0" hidden="1">"#"</definedName>
    <definedName name="FDC_348_0" hidden="1">"#"</definedName>
    <definedName name="FDC_349_0" hidden="1">"#"</definedName>
    <definedName name="FDC_35_0" hidden="1">"#"</definedName>
    <definedName name="FDC_350_0" hidden="1">"#"</definedName>
    <definedName name="FDC_350_1" hidden="1">"#"</definedName>
    <definedName name="FDC_350_10" hidden="1">"#"</definedName>
    <definedName name="FDC_350_11" hidden="1">"#"</definedName>
    <definedName name="FDC_350_12" hidden="1">"#"</definedName>
    <definedName name="FDC_350_13" hidden="1">"#"</definedName>
    <definedName name="FDC_350_14" hidden="1">"#"</definedName>
    <definedName name="FDC_350_2" hidden="1">"#"</definedName>
    <definedName name="FDC_350_3" hidden="1">"#"</definedName>
    <definedName name="FDC_350_4" hidden="1">"#"</definedName>
    <definedName name="FDC_350_5" hidden="1">"#"</definedName>
    <definedName name="FDC_350_6" hidden="1">"#"</definedName>
    <definedName name="FDC_350_7" hidden="1">"#"</definedName>
    <definedName name="FDC_350_8" hidden="1">"#"</definedName>
    <definedName name="FDC_350_9" hidden="1">"#"</definedName>
    <definedName name="FDC_351_0" hidden="1">"#"</definedName>
    <definedName name="FDC_351_1" hidden="1">"#"</definedName>
    <definedName name="FDC_351_10" hidden="1">"#"</definedName>
    <definedName name="FDC_351_11" hidden="1">"#"</definedName>
    <definedName name="FDC_351_12" hidden="1">"#"</definedName>
    <definedName name="FDC_351_13" hidden="1">"#"</definedName>
    <definedName name="FDC_351_14" hidden="1">"#"</definedName>
    <definedName name="FDC_351_2" hidden="1">"#"</definedName>
    <definedName name="FDC_351_3" hidden="1">"#"</definedName>
    <definedName name="FDC_351_4" hidden="1">"#"</definedName>
    <definedName name="FDC_351_5" hidden="1">"#"</definedName>
    <definedName name="FDC_351_6" hidden="1">"#"</definedName>
    <definedName name="FDC_351_7" hidden="1">"#"</definedName>
    <definedName name="FDC_351_8" hidden="1">"#"</definedName>
    <definedName name="FDC_351_9" hidden="1">"#"</definedName>
    <definedName name="FDC_352_0" hidden="1">"#"</definedName>
    <definedName name="FDC_352_1" hidden="1">"#"</definedName>
    <definedName name="FDC_352_10" hidden="1">"#"</definedName>
    <definedName name="FDC_352_11" hidden="1">"#"</definedName>
    <definedName name="FDC_352_12" hidden="1">"#"</definedName>
    <definedName name="FDC_352_13" hidden="1">"#"</definedName>
    <definedName name="FDC_352_14" hidden="1">"#"</definedName>
    <definedName name="FDC_352_2" hidden="1">"#"</definedName>
    <definedName name="FDC_352_3" hidden="1">"#"</definedName>
    <definedName name="FDC_352_4" hidden="1">"#"</definedName>
    <definedName name="FDC_352_5" hidden="1">"#"</definedName>
    <definedName name="FDC_352_6" hidden="1">"#"</definedName>
    <definedName name="FDC_352_7" hidden="1">"#"</definedName>
    <definedName name="FDC_352_8" hidden="1">"#"</definedName>
    <definedName name="FDC_352_9" hidden="1">"#"</definedName>
    <definedName name="FDC_353_0" hidden="1">"#"</definedName>
    <definedName name="FDC_353_1" hidden="1">"#"</definedName>
    <definedName name="FDC_353_10" hidden="1">"#"</definedName>
    <definedName name="FDC_353_11" hidden="1">"#"</definedName>
    <definedName name="FDC_353_12" hidden="1">"#"</definedName>
    <definedName name="FDC_353_13" hidden="1">"#"</definedName>
    <definedName name="FDC_353_14" hidden="1">"#"</definedName>
    <definedName name="FDC_353_2" hidden="1">"#"</definedName>
    <definedName name="FDC_353_3" hidden="1">"#"</definedName>
    <definedName name="FDC_353_4" hidden="1">"#"</definedName>
    <definedName name="FDC_353_5" hidden="1">"#"</definedName>
    <definedName name="FDC_353_6" hidden="1">"#"</definedName>
    <definedName name="FDC_353_7" hidden="1">"#"</definedName>
    <definedName name="FDC_353_8" hidden="1">"#"</definedName>
    <definedName name="FDC_353_9" hidden="1">"#"</definedName>
    <definedName name="FDC_354_0" hidden="1">"#"</definedName>
    <definedName name="FDC_354_1" hidden="1">"#"</definedName>
    <definedName name="FDC_354_10" hidden="1">"#"</definedName>
    <definedName name="FDC_354_11" hidden="1">"#"</definedName>
    <definedName name="FDC_354_12" hidden="1">"#"</definedName>
    <definedName name="FDC_354_13" hidden="1">"#"</definedName>
    <definedName name="FDC_354_14" hidden="1">"#"</definedName>
    <definedName name="FDC_354_2" hidden="1">"#"</definedName>
    <definedName name="FDC_354_3" hidden="1">"#"</definedName>
    <definedName name="FDC_354_4" hidden="1">"#"</definedName>
    <definedName name="FDC_354_5" hidden="1">"#"</definedName>
    <definedName name="FDC_354_6" hidden="1">"#"</definedName>
    <definedName name="FDC_354_7" hidden="1">"#"</definedName>
    <definedName name="FDC_354_8" hidden="1">"#"</definedName>
    <definedName name="FDC_354_9" hidden="1">"#"</definedName>
    <definedName name="FDC_355_0" hidden="1">"#"</definedName>
    <definedName name="FDC_355_1" hidden="1">"#"</definedName>
    <definedName name="FDC_355_10" hidden="1">"#"</definedName>
    <definedName name="FDC_355_11" hidden="1">"#"</definedName>
    <definedName name="FDC_355_12" hidden="1">"#"</definedName>
    <definedName name="FDC_355_13" hidden="1">"#"</definedName>
    <definedName name="FDC_355_14" hidden="1">"#"</definedName>
    <definedName name="FDC_355_2" hidden="1">"#"</definedName>
    <definedName name="FDC_355_3" hidden="1">"#"</definedName>
    <definedName name="FDC_355_4" hidden="1">"#"</definedName>
    <definedName name="FDC_355_5" hidden="1">"#"</definedName>
    <definedName name="FDC_355_6" hidden="1">"#"</definedName>
    <definedName name="FDC_355_7" hidden="1">"#"</definedName>
    <definedName name="FDC_355_8" hidden="1">"#"</definedName>
    <definedName name="FDC_355_9" hidden="1">"#"</definedName>
    <definedName name="FDC_356_0" hidden="1">"#"</definedName>
    <definedName name="FDC_356_1" hidden="1">"#"</definedName>
    <definedName name="FDC_356_10" hidden="1">"#"</definedName>
    <definedName name="FDC_356_11" hidden="1">"#"</definedName>
    <definedName name="FDC_356_12" hidden="1">"#"</definedName>
    <definedName name="FDC_356_13" hidden="1">"#"</definedName>
    <definedName name="FDC_356_14" hidden="1">"#"</definedName>
    <definedName name="FDC_356_2" hidden="1">"#"</definedName>
    <definedName name="FDC_356_3" hidden="1">"#"</definedName>
    <definedName name="FDC_356_4" hidden="1">"#"</definedName>
    <definedName name="FDC_356_5" hidden="1">"#"</definedName>
    <definedName name="FDC_356_6" hidden="1">"#"</definedName>
    <definedName name="FDC_356_7" hidden="1">"#"</definedName>
    <definedName name="FDC_356_8" hidden="1">"#"</definedName>
    <definedName name="FDC_356_9" hidden="1">"#"</definedName>
    <definedName name="FDC_357_0" hidden="1">"#"</definedName>
    <definedName name="FDC_357_1" hidden="1">"#"</definedName>
    <definedName name="FDC_357_10" hidden="1">"#"</definedName>
    <definedName name="FDC_357_11" hidden="1">"#"</definedName>
    <definedName name="FDC_357_12" hidden="1">"#"</definedName>
    <definedName name="FDC_357_13" hidden="1">"#"</definedName>
    <definedName name="FDC_357_14" hidden="1">"#"</definedName>
    <definedName name="FDC_357_2" hidden="1">"#"</definedName>
    <definedName name="FDC_357_3" hidden="1">"#"</definedName>
    <definedName name="FDC_357_4" hidden="1">"#"</definedName>
    <definedName name="FDC_357_5" hidden="1">"#"</definedName>
    <definedName name="FDC_357_6" hidden="1">"#"</definedName>
    <definedName name="FDC_357_7" hidden="1">"#"</definedName>
    <definedName name="FDC_357_8" hidden="1">"#"</definedName>
    <definedName name="FDC_357_9" hidden="1">"#"</definedName>
    <definedName name="FDC_358_0" hidden="1">"#"</definedName>
    <definedName name="FDC_358_1" hidden="1">"#"</definedName>
    <definedName name="FDC_358_10" hidden="1">"#"</definedName>
    <definedName name="FDC_358_11" hidden="1">"#"</definedName>
    <definedName name="FDC_358_12" hidden="1">"#"</definedName>
    <definedName name="FDC_358_13" hidden="1">"#"</definedName>
    <definedName name="FDC_358_14" hidden="1">"#"</definedName>
    <definedName name="FDC_358_2" hidden="1">"#"</definedName>
    <definedName name="FDC_358_3" hidden="1">"#"</definedName>
    <definedName name="FDC_358_4" hidden="1">"#"</definedName>
    <definedName name="FDC_358_5" hidden="1">"#"</definedName>
    <definedName name="FDC_358_6" hidden="1">"#"</definedName>
    <definedName name="FDC_358_7" hidden="1">"#"</definedName>
    <definedName name="FDC_358_8" hidden="1">"#"</definedName>
    <definedName name="FDC_358_9" hidden="1">"#"</definedName>
    <definedName name="FDC_359_0" hidden="1">"#"</definedName>
    <definedName name="FDC_359_1" hidden="1">"#"</definedName>
    <definedName name="FDC_359_10" hidden="1">"#"</definedName>
    <definedName name="FDC_359_11" hidden="1">"#"</definedName>
    <definedName name="FDC_359_12" hidden="1">"#"</definedName>
    <definedName name="FDC_359_13" hidden="1">"#"</definedName>
    <definedName name="FDC_359_14" hidden="1">"#"</definedName>
    <definedName name="FDC_359_2" hidden="1">"#"</definedName>
    <definedName name="FDC_359_3" hidden="1">"#"</definedName>
    <definedName name="FDC_359_4" hidden="1">"#"</definedName>
    <definedName name="FDC_359_5" hidden="1">"#"</definedName>
    <definedName name="FDC_359_6" hidden="1">"#"</definedName>
    <definedName name="FDC_359_7" hidden="1">"#"</definedName>
    <definedName name="FDC_359_8" hidden="1">"#"</definedName>
    <definedName name="FDC_359_9" hidden="1">"#"</definedName>
    <definedName name="FDC_36_0" hidden="1">"#"</definedName>
    <definedName name="FDC_360_0" hidden="1">"#"</definedName>
    <definedName name="FDC_360_1" hidden="1">"#"</definedName>
    <definedName name="FDC_360_10" hidden="1">"#"</definedName>
    <definedName name="FDC_360_11" hidden="1">"#"</definedName>
    <definedName name="FDC_360_12" hidden="1">"#"</definedName>
    <definedName name="FDC_360_13" hidden="1">"#"</definedName>
    <definedName name="FDC_360_14" hidden="1">"#"</definedName>
    <definedName name="FDC_360_2" hidden="1">"#"</definedName>
    <definedName name="FDC_360_3" hidden="1">"#"</definedName>
    <definedName name="FDC_360_4" hidden="1">"#"</definedName>
    <definedName name="FDC_360_5" hidden="1">"#"</definedName>
    <definedName name="FDC_360_6" hidden="1">"#"</definedName>
    <definedName name="FDC_360_7" hidden="1">"#"</definedName>
    <definedName name="FDC_360_8" hidden="1">"#"</definedName>
    <definedName name="FDC_360_9" hidden="1">"#"</definedName>
    <definedName name="FDC_361_0" hidden="1">"#"</definedName>
    <definedName name="FDC_361_1" hidden="1">"#"</definedName>
    <definedName name="FDC_361_10" hidden="1">"#"</definedName>
    <definedName name="FDC_361_11" hidden="1">"#"</definedName>
    <definedName name="FDC_361_12" hidden="1">"#"</definedName>
    <definedName name="FDC_361_13" hidden="1">"#"</definedName>
    <definedName name="FDC_361_14" hidden="1">"#"</definedName>
    <definedName name="FDC_361_2" hidden="1">"#"</definedName>
    <definedName name="FDC_361_3" hidden="1">"#"</definedName>
    <definedName name="FDC_361_4" hidden="1">"#"</definedName>
    <definedName name="FDC_361_5" hidden="1">"#"</definedName>
    <definedName name="FDC_361_6" hidden="1">"#"</definedName>
    <definedName name="FDC_361_7" hidden="1">"#"</definedName>
    <definedName name="FDC_361_8" hidden="1">"#"</definedName>
    <definedName name="FDC_361_9" hidden="1">"#"</definedName>
    <definedName name="FDC_362_0" hidden="1">"#"</definedName>
    <definedName name="FDC_362_1" hidden="1">"#"</definedName>
    <definedName name="FDC_362_10" hidden="1">"#"</definedName>
    <definedName name="FDC_362_11" hidden="1">"#"</definedName>
    <definedName name="FDC_362_12" hidden="1">"#"</definedName>
    <definedName name="FDC_362_13" hidden="1">"#"</definedName>
    <definedName name="FDC_362_14" hidden="1">"#"</definedName>
    <definedName name="FDC_362_2" hidden="1">"#"</definedName>
    <definedName name="FDC_362_3" hidden="1">"#"</definedName>
    <definedName name="FDC_362_4" hidden="1">"#"</definedName>
    <definedName name="FDC_362_5" hidden="1">"#"</definedName>
    <definedName name="FDC_362_6" hidden="1">"#"</definedName>
    <definedName name="FDC_362_7" hidden="1">"#"</definedName>
    <definedName name="FDC_362_8" hidden="1">"#"</definedName>
    <definedName name="FDC_362_9" hidden="1">"#"</definedName>
    <definedName name="FDC_363_0" hidden="1">"#"</definedName>
    <definedName name="FDC_363_1" hidden="1">"#"</definedName>
    <definedName name="FDC_363_10" hidden="1">"#"</definedName>
    <definedName name="FDC_363_11" hidden="1">"#"</definedName>
    <definedName name="FDC_363_12" hidden="1">"#"</definedName>
    <definedName name="FDC_363_13" hidden="1">"#"</definedName>
    <definedName name="FDC_363_14" hidden="1">"#"</definedName>
    <definedName name="FDC_363_2" hidden="1">"#"</definedName>
    <definedName name="FDC_363_3" hidden="1">"#"</definedName>
    <definedName name="FDC_363_4" hidden="1">"#"</definedName>
    <definedName name="FDC_363_5" hidden="1">"#"</definedName>
    <definedName name="FDC_363_6" hidden="1">"#"</definedName>
    <definedName name="FDC_363_7" hidden="1">"#"</definedName>
    <definedName name="FDC_363_8" hidden="1">"#"</definedName>
    <definedName name="FDC_363_9" hidden="1">"#"</definedName>
    <definedName name="FDC_364_0" hidden="1">"#"</definedName>
    <definedName name="FDC_364_1" hidden="1">"#"</definedName>
    <definedName name="FDC_364_10" hidden="1">"#"</definedName>
    <definedName name="FDC_364_11" hidden="1">"#"</definedName>
    <definedName name="FDC_364_12" hidden="1">"#"</definedName>
    <definedName name="FDC_364_13" hidden="1">"#"</definedName>
    <definedName name="FDC_364_14" hidden="1">"#"</definedName>
    <definedName name="FDC_364_2" hidden="1">"#"</definedName>
    <definedName name="FDC_364_3" hidden="1">"#"</definedName>
    <definedName name="FDC_364_4" hidden="1">"#"</definedName>
    <definedName name="FDC_364_5" hidden="1">"#"</definedName>
    <definedName name="FDC_364_6" hidden="1">"#"</definedName>
    <definedName name="FDC_364_7" hidden="1">"#"</definedName>
    <definedName name="FDC_364_8" hidden="1">"#"</definedName>
    <definedName name="FDC_364_9" hidden="1">"#"</definedName>
    <definedName name="FDC_365_0" hidden="1">"#"</definedName>
    <definedName name="FDC_365_1" hidden="1">"#"</definedName>
    <definedName name="FDC_365_10" hidden="1">"#"</definedName>
    <definedName name="FDC_365_11" hidden="1">"#"</definedName>
    <definedName name="FDC_365_12" hidden="1">"#"</definedName>
    <definedName name="FDC_365_13" hidden="1">"#"</definedName>
    <definedName name="FDC_365_14" hidden="1">"#"</definedName>
    <definedName name="FDC_365_2" hidden="1">"#"</definedName>
    <definedName name="FDC_365_3" hidden="1">"#"</definedName>
    <definedName name="FDC_365_4" hidden="1">"#"</definedName>
    <definedName name="FDC_365_5" hidden="1">"#"</definedName>
    <definedName name="FDC_365_6" hidden="1">"#"</definedName>
    <definedName name="FDC_365_7" hidden="1">"#"</definedName>
    <definedName name="FDC_365_8" hidden="1">"#"</definedName>
    <definedName name="FDC_365_9" hidden="1">"#"</definedName>
    <definedName name="FDC_366_0" hidden="1">"#"</definedName>
    <definedName name="FDC_366_1" hidden="1">"#"</definedName>
    <definedName name="FDC_366_10" hidden="1">"#"</definedName>
    <definedName name="FDC_366_11" hidden="1">"#"</definedName>
    <definedName name="FDC_366_12" hidden="1">"#"</definedName>
    <definedName name="FDC_366_13" hidden="1">"#"</definedName>
    <definedName name="FDC_366_14" hidden="1">"#"</definedName>
    <definedName name="FDC_366_2" hidden="1">"#"</definedName>
    <definedName name="FDC_366_3" hidden="1">"#"</definedName>
    <definedName name="FDC_366_4" hidden="1">"#"</definedName>
    <definedName name="FDC_366_5" hidden="1">"#"</definedName>
    <definedName name="FDC_366_6" hidden="1">"#"</definedName>
    <definedName name="FDC_366_7" hidden="1">"#"</definedName>
    <definedName name="FDC_366_8" hidden="1">"#"</definedName>
    <definedName name="FDC_366_9" hidden="1">"#"</definedName>
    <definedName name="FDC_367_0" hidden="1">"#"</definedName>
    <definedName name="FDC_367_1" hidden="1">"#"</definedName>
    <definedName name="FDC_367_10" hidden="1">"#"</definedName>
    <definedName name="FDC_367_11" hidden="1">"#"</definedName>
    <definedName name="FDC_367_12" hidden="1">"#"</definedName>
    <definedName name="FDC_367_13" hidden="1">"#"</definedName>
    <definedName name="FDC_367_14" hidden="1">"#"</definedName>
    <definedName name="FDC_367_2" hidden="1">"#"</definedName>
    <definedName name="FDC_367_3" hidden="1">"#"</definedName>
    <definedName name="FDC_367_4" hidden="1">"#"</definedName>
    <definedName name="FDC_367_5" hidden="1">"#"</definedName>
    <definedName name="FDC_367_6" hidden="1">"#"</definedName>
    <definedName name="FDC_367_7" hidden="1">"#"</definedName>
    <definedName name="FDC_367_8" hidden="1">"#"</definedName>
    <definedName name="FDC_367_9" hidden="1">"#"</definedName>
    <definedName name="FDC_368_0" hidden="1">"#"</definedName>
    <definedName name="FDC_368_1" hidden="1">"#"</definedName>
    <definedName name="FDC_368_10" hidden="1">"#"</definedName>
    <definedName name="FDC_368_11" hidden="1">"#"</definedName>
    <definedName name="FDC_368_12" hidden="1">"#"</definedName>
    <definedName name="FDC_368_13" hidden="1">"#"</definedName>
    <definedName name="FDC_368_14" hidden="1">"#"</definedName>
    <definedName name="FDC_368_2" hidden="1">"#"</definedName>
    <definedName name="FDC_368_3" hidden="1">"#"</definedName>
    <definedName name="FDC_368_4" hidden="1">"#"</definedName>
    <definedName name="FDC_368_5" hidden="1">"#"</definedName>
    <definedName name="FDC_368_6" hidden="1">"#"</definedName>
    <definedName name="FDC_368_7" hidden="1">"#"</definedName>
    <definedName name="FDC_368_8" hidden="1">"#"</definedName>
    <definedName name="FDC_368_9" hidden="1">"#"</definedName>
    <definedName name="FDC_369_0" hidden="1">"#"</definedName>
    <definedName name="FDC_369_1" hidden="1">"#"</definedName>
    <definedName name="FDC_369_10" hidden="1">"#"</definedName>
    <definedName name="FDC_369_11" hidden="1">"#"</definedName>
    <definedName name="FDC_369_12" hidden="1">"#"</definedName>
    <definedName name="FDC_369_13" hidden="1">"#"</definedName>
    <definedName name="FDC_369_14" hidden="1">"#"</definedName>
    <definedName name="FDC_369_2" hidden="1">"#"</definedName>
    <definedName name="FDC_369_3" hidden="1">"#"</definedName>
    <definedName name="FDC_369_4" hidden="1">"#"</definedName>
    <definedName name="FDC_369_5" hidden="1">"#"</definedName>
    <definedName name="FDC_369_6" hidden="1">"#"</definedName>
    <definedName name="FDC_369_7" hidden="1">"#"</definedName>
    <definedName name="FDC_369_8" hidden="1">"#"</definedName>
    <definedName name="FDC_369_9" hidden="1">"#"</definedName>
    <definedName name="FDC_37_0" hidden="1">"#"</definedName>
    <definedName name="FDC_370_0" hidden="1">"#"</definedName>
    <definedName name="FDC_370_1" hidden="1">"#"</definedName>
    <definedName name="FDC_370_10" hidden="1">"#"</definedName>
    <definedName name="FDC_370_11" hidden="1">"#"</definedName>
    <definedName name="FDC_370_12" hidden="1">"#"</definedName>
    <definedName name="FDC_370_13" hidden="1">"#"</definedName>
    <definedName name="FDC_370_14" hidden="1">"#"</definedName>
    <definedName name="FDC_370_2" hidden="1">"#"</definedName>
    <definedName name="FDC_370_3" hidden="1">"#"</definedName>
    <definedName name="FDC_370_4" hidden="1">"#"</definedName>
    <definedName name="FDC_370_5" hidden="1">"#"</definedName>
    <definedName name="FDC_370_6" hidden="1">"#"</definedName>
    <definedName name="FDC_370_7" hidden="1">"#"</definedName>
    <definedName name="FDC_370_8" hidden="1">"#"</definedName>
    <definedName name="FDC_370_9" hidden="1">"#"</definedName>
    <definedName name="FDC_371_0" hidden="1">"#"</definedName>
    <definedName name="FDC_371_1" hidden="1">"#"</definedName>
    <definedName name="FDC_371_10" hidden="1">"#"</definedName>
    <definedName name="FDC_371_11" hidden="1">"#"</definedName>
    <definedName name="FDC_371_12" hidden="1">"#"</definedName>
    <definedName name="FDC_371_13" hidden="1">"#"</definedName>
    <definedName name="FDC_371_14" hidden="1">"#"</definedName>
    <definedName name="FDC_371_2" hidden="1">"#"</definedName>
    <definedName name="FDC_371_3" hidden="1">"#"</definedName>
    <definedName name="FDC_371_4" hidden="1">"#"</definedName>
    <definedName name="FDC_371_5" hidden="1">"#"</definedName>
    <definedName name="FDC_371_6" hidden="1">"#"</definedName>
    <definedName name="FDC_371_7" hidden="1">"#"</definedName>
    <definedName name="FDC_371_8" hidden="1">"#"</definedName>
    <definedName name="FDC_371_9" hidden="1">"#"</definedName>
    <definedName name="FDC_372_0" hidden="1">"#"</definedName>
    <definedName name="FDC_372_1" hidden="1">"#"</definedName>
    <definedName name="FDC_372_10" hidden="1">"#"</definedName>
    <definedName name="FDC_372_11" hidden="1">"#"</definedName>
    <definedName name="FDC_372_12" hidden="1">"#"</definedName>
    <definedName name="FDC_372_13" hidden="1">"#"</definedName>
    <definedName name="FDC_372_14" hidden="1">"#"</definedName>
    <definedName name="FDC_372_2" hidden="1">"#"</definedName>
    <definedName name="FDC_372_3" hidden="1">"#"</definedName>
    <definedName name="FDC_372_4" hidden="1">"#"</definedName>
    <definedName name="FDC_372_5" hidden="1">"#"</definedName>
    <definedName name="FDC_372_6" hidden="1">"#"</definedName>
    <definedName name="FDC_372_7" hidden="1">"#"</definedName>
    <definedName name="FDC_372_8" hidden="1">"#"</definedName>
    <definedName name="FDC_372_9" hidden="1">"#"</definedName>
    <definedName name="FDC_373_0" hidden="1">"#"</definedName>
    <definedName name="FDC_373_1" hidden="1">"#"</definedName>
    <definedName name="FDC_373_10" hidden="1">"#"</definedName>
    <definedName name="FDC_373_11" hidden="1">"#"</definedName>
    <definedName name="FDC_373_12" hidden="1">"#"</definedName>
    <definedName name="FDC_373_13" hidden="1">"#"</definedName>
    <definedName name="FDC_373_14" hidden="1">"#"</definedName>
    <definedName name="FDC_373_2" hidden="1">"#"</definedName>
    <definedName name="FDC_373_3" hidden="1">"#"</definedName>
    <definedName name="FDC_373_4" hidden="1">"#"</definedName>
    <definedName name="FDC_373_5" hidden="1">"#"</definedName>
    <definedName name="FDC_373_6" hidden="1">"#"</definedName>
    <definedName name="FDC_373_7" hidden="1">"#"</definedName>
    <definedName name="FDC_373_8" hidden="1">"#"</definedName>
    <definedName name="FDC_373_9" hidden="1">"#"</definedName>
    <definedName name="FDC_374_0" hidden="1">"#"</definedName>
    <definedName name="FDC_374_1" hidden="1">"#"</definedName>
    <definedName name="FDC_374_10" hidden="1">"#"</definedName>
    <definedName name="FDC_374_11" hidden="1">"#"</definedName>
    <definedName name="FDC_374_12" hidden="1">"#"</definedName>
    <definedName name="FDC_374_13" hidden="1">"#"</definedName>
    <definedName name="FDC_374_14" hidden="1">"#"</definedName>
    <definedName name="FDC_374_2" hidden="1">"#"</definedName>
    <definedName name="FDC_374_3" hidden="1">"#"</definedName>
    <definedName name="FDC_374_4" hidden="1">"#"</definedName>
    <definedName name="FDC_374_5" hidden="1">"#"</definedName>
    <definedName name="FDC_374_6" hidden="1">"#"</definedName>
    <definedName name="FDC_374_7" hidden="1">"#"</definedName>
    <definedName name="FDC_374_8" hidden="1">"#"</definedName>
    <definedName name="FDC_374_9" hidden="1">"#"</definedName>
    <definedName name="FDC_375_0" hidden="1">"#"</definedName>
    <definedName name="FDC_375_1" hidden="1">"#"</definedName>
    <definedName name="FDC_375_10" hidden="1">"#"</definedName>
    <definedName name="FDC_375_11" hidden="1">"#"</definedName>
    <definedName name="FDC_375_12" hidden="1">"#"</definedName>
    <definedName name="FDC_375_13" hidden="1">"#"</definedName>
    <definedName name="FDC_375_14" hidden="1">"#"</definedName>
    <definedName name="FDC_375_2" hidden="1">"#"</definedName>
    <definedName name="FDC_375_3" hidden="1">"#"</definedName>
    <definedName name="FDC_375_4" hidden="1">"#"</definedName>
    <definedName name="FDC_375_5" hidden="1">"#"</definedName>
    <definedName name="FDC_375_6" hidden="1">"#"</definedName>
    <definedName name="FDC_375_7" hidden="1">"#"</definedName>
    <definedName name="FDC_375_8" hidden="1">"#"</definedName>
    <definedName name="FDC_375_9" hidden="1">"#"</definedName>
    <definedName name="FDC_376_0" hidden="1">"#"</definedName>
    <definedName name="FDC_376_1" hidden="1">"#"</definedName>
    <definedName name="FDC_376_2" hidden="1">"#"</definedName>
    <definedName name="FDC_376_3" hidden="1">"#"</definedName>
    <definedName name="FDC_376_4" hidden="1">"#"</definedName>
    <definedName name="FDC_376_5" hidden="1">"#"</definedName>
    <definedName name="FDC_376_6" hidden="1">"#"</definedName>
    <definedName name="FDC_377_0" hidden="1">"#"</definedName>
    <definedName name="FDC_377_1" hidden="1">"#"</definedName>
    <definedName name="FDC_377_2" hidden="1">"#"</definedName>
    <definedName name="FDC_377_3" hidden="1">"#"</definedName>
    <definedName name="FDC_377_4" hidden="1">"#"</definedName>
    <definedName name="FDC_377_5" hidden="1">"#"</definedName>
    <definedName name="FDC_377_6" hidden="1">"#"</definedName>
    <definedName name="FDC_38_0" hidden="1">"#"</definedName>
    <definedName name="FDC_39_0" hidden="1">"#"</definedName>
    <definedName name="FDC_4_0" hidden="1">"#"</definedName>
    <definedName name="FDC_40_0" hidden="1">"#"</definedName>
    <definedName name="FDC_41_0" hidden="1">"#"</definedName>
    <definedName name="FDC_42_0" hidden="1">"#"</definedName>
    <definedName name="FDC_43_0" hidden="1">"#"</definedName>
    <definedName name="FDC_43_1" hidden="1">"#"</definedName>
    <definedName name="FDC_43_10" hidden="1">"#"</definedName>
    <definedName name="FDC_43_11" hidden="1">"#"</definedName>
    <definedName name="FDC_43_12" hidden="1">"#"</definedName>
    <definedName name="FDC_43_13" hidden="1">"#"</definedName>
    <definedName name="FDC_43_14" hidden="1">"#"</definedName>
    <definedName name="FDC_43_2" hidden="1">"#"</definedName>
    <definedName name="FDC_43_3" hidden="1">"#"</definedName>
    <definedName name="FDC_43_4" hidden="1">"#"</definedName>
    <definedName name="FDC_43_5" hidden="1">"#"</definedName>
    <definedName name="FDC_43_6" hidden="1">"#"</definedName>
    <definedName name="FDC_43_7" hidden="1">"#"</definedName>
    <definedName name="FDC_43_8" hidden="1">"#"</definedName>
    <definedName name="FDC_43_9" hidden="1">"#"</definedName>
    <definedName name="FDC_44_0" hidden="1">"#"</definedName>
    <definedName name="FDC_44_1" hidden="1">"#"</definedName>
    <definedName name="FDC_44_10" hidden="1">"#"</definedName>
    <definedName name="FDC_44_11" hidden="1">"#"</definedName>
    <definedName name="FDC_44_12" hidden="1">"#"</definedName>
    <definedName name="FDC_44_13" hidden="1">"#"</definedName>
    <definedName name="FDC_44_14" hidden="1">"#"</definedName>
    <definedName name="FDC_44_2" hidden="1">"#"</definedName>
    <definedName name="FDC_44_3" hidden="1">"#"</definedName>
    <definedName name="FDC_44_4" hidden="1">"#"</definedName>
    <definedName name="FDC_44_5" hidden="1">"#"</definedName>
    <definedName name="FDC_44_6" hidden="1">"#"</definedName>
    <definedName name="FDC_44_7" hidden="1">"#"</definedName>
    <definedName name="FDC_44_8" hidden="1">"#"</definedName>
    <definedName name="FDC_44_9" hidden="1">"#"</definedName>
    <definedName name="FDC_45_0" hidden="1">"#"</definedName>
    <definedName name="FDC_45_1" hidden="1">"#"</definedName>
    <definedName name="FDC_45_10" hidden="1">"#"</definedName>
    <definedName name="FDC_45_11" hidden="1">"#"</definedName>
    <definedName name="FDC_45_12" hidden="1">"#"</definedName>
    <definedName name="FDC_45_13" hidden="1">"#"</definedName>
    <definedName name="FDC_45_14" hidden="1">"#"</definedName>
    <definedName name="FDC_45_2" hidden="1">"#"</definedName>
    <definedName name="FDC_45_3" hidden="1">"#"</definedName>
    <definedName name="FDC_45_4" hidden="1">"#"</definedName>
    <definedName name="FDC_45_5" hidden="1">"#"</definedName>
    <definedName name="FDC_45_6" hidden="1">"#"</definedName>
    <definedName name="FDC_45_7" hidden="1">"#"</definedName>
    <definedName name="FDC_45_8" hidden="1">"#"</definedName>
    <definedName name="FDC_45_9" hidden="1">"#"</definedName>
    <definedName name="FDC_46_0" hidden="1">"#"</definedName>
    <definedName name="FDC_46_1" hidden="1">"#"</definedName>
    <definedName name="FDC_46_10" hidden="1">"#"</definedName>
    <definedName name="FDC_46_11" hidden="1">"#"</definedName>
    <definedName name="FDC_46_12" hidden="1">"#"</definedName>
    <definedName name="FDC_46_13" hidden="1">"#"</definedName>
    <definedName name="FDC_46_14" hidden="1">"#"</definedName>
    <definedName name="FDC_46_2" hidden="1">"#"</definedName>
    <definedName name="FDC_46_3" hidden="1">"#"</definedName>
    <definedName name="FDC_46_4" hidden="1">"#"</definedName>
    <definedName name="FDC_46_5" hidden="1">"#"</definedName>
    <definedName name="FDC_46_6" hidden="1">"#"</definedName>
    <definedName name="FDC_46_7" hidden="1">"#"</definedName>
    <definedName name="FDC_46_8" hidden="1">"#"</definedName>
    <definedName name="FDC_46_9" hidden="1">"#"</definedName>
    <definedName name="FDC_47_0" hidden="1">"#"</definedName>
    <definedName name="FDC_47_1" hidden="1">"#"</definedName>
    <definedName name="FDC_47_10" hidden="1">"#"</definedName>
    <definedName name="FDC_47_11" hidden="1">"#"</definedName>
    <definedName name="FDC_47_12" hidden="1">"#"</definedName>
    <definedName name="FDC_47_13" hidden="1">"#"</definedName>
    <definedName name="FDC_47_14" hidden="1">"#"</definedName>
    <definedName name="FDC_47_2" hidden="1">"#"</definedName>
    <definedName name="FDC_47_3" hidden="1">"#"</definedName>
    <definedName name="FDC_47_4" hidden="1">"#"</definedName>
    <definedName name="FDC_47_5" hidden="1">"#"</definedName>
    <definedName name="FDC_47_6" hidden="1">"#"</definedName>
    <definedName name="FDC_47_7" hidden="1">"#"</definedName>
    <definedName name="FDC_47_8" hidden="1">"#"</definedName>
    <definedName name="FDC_47_9" hidden="1">"#"</definedName>
    <definedName name="FDC_48_0" hidden="1">"#"</definedName>
    <definedName name="FDC_48_1" hidden="1">"#"</definedName>
    <definedName name="FDC_48_10" hidden="1">"#"</definedName>
    <definedName name="FDC_48_11" hidden="1">"#"</definedName>
    <definedName name="FDC_48_12" hidden="1">"#"</definedName>
    <definedName name="FDC_48_13" hidden="1">"#"</definedName>
    <definedName name="FDC_48_14" hidden="1">"#"</definedName>
    <definedName name="FDC_48_2" hidden="1">"#"</definedName>
    <definedName name="FDC_48_3" hidden="1">"#"</definedName>
    <definedName name="FDC_48_4" hidden="1">"#"</definedName>
    <definedName name="FDC_48_5" hidden="1">"#"</definedName>
    <definedName name="FDC_48_6" hidden="1">"#"</definedName>
    <definedName name="FDC_48_7" hidden="1">"#"</definedName>
    <definedName name="FDC_48_8" hidden="1">"#"</definedName>
    <definedName name="FDC_48_9" hidden="1">"#"</definedName>
    <definedName name="FDC_49_0" hidden="1">"#"</definedName>
    <definedName name="FDC_49_1" hidden="1">"#"</definedName>
    <definedName name="FDC_49_10" hidden="1">"#"</definedName>
    <definedName name="FDC_49_11" hidden="1">"#"</definedName>
    <definedName name="FDC_49_12" hidden="1">"#"</definedName>
    <definedName name="FDC_49_13" hidden="1">"#"</definedName>
    <definedName name="FDC_49_14" hidden="1">"#"</definedName>
    <definedName name="FDC_49_2" hidden="1">"#"</definedName>
    <definedName name="FDC_49_3" hidden="1">"#"</definedName>
    <definedName name="FDC_49_4" hidden="1">"#"</definedName>
    <definedName name="FDC_49_5" hidden="1">"#"</definedName>
    <definedName name="FDC_49_6" hidden="1">"#"</definedName>
    <definedName name="FDC_49_7" hidden="1">"#"</definedName>
    <definedName name="FDC_49_8" hidden="1">"#"</definedName>
    <definedName name="FDC_49_9" hidden="1">"#"</definedName>
    <definedName name="FDC_5_0" hidden="1">"#"</definedName>
    <definedName name="FDC_50_0" hidden="1">"#"</definedName>
    <definedName name="FDC_50_1" hidden="1">"#"</definedName>
    <definedName name="FDC_50_10" hidden="1">"#"</definedName>
    <definedName name="FDC_50_11" hidden="1">"#"</definedName>
    <definedName name="FDC_50_12" hidden="1">"#"</definedName>
    <definedName name="FDC_50_13" hidden="1">"#"</definedName>
    <definedName name="FDC_50_14" hidden="1">"#"</definedName>
    <definedName name="FDC_50_2" hidden="1">"#"</definedName>
    <definedName name="FDC_50_3" hidden="1">"#"</definedName>
    <definedName name="FDC_50_4" hidden="1">"#"</definedName>
    <definedName name="FDC_50_5" hidden="1">"#"</definedName>
    <definedName name="FDC_50_6" hidden="1">"#"</definedName>
    <definedName name="FDC_50_7" hidden="1">"#"</definedName>
    <definedName name="FDC_50_8" hidden="1">"#"</definedName>
    <definedName name="FDC_50_9" hidden="1">"#"</definedName>
    <definedName name="FDC_51_0" hidden="1">"#"</definedName>
    <definedName name="FDC_51_1" hidden="1">"#"</definedName>
    <definedName name="FDC_51_10" hidden="1">"#"</definedName>
    <definedName name="FDC_51_11" hidden="1">"#"</definedName>
    <definedName name="FDC_51_12" hidden="1">"#"</definedName>
    <definedName name="FDC_51_13" hidden="1">"#"</definedName>
    <definedName name="FDC_51_14" hidden="1">"#"</definedName>
    <definedName name="FDC_51_2" hidden="1">"#"</definedName>
    <definedName name="FDC_51_3" hidden="1">"#"</definedName>
    <definedName name="FDC_51_4" hidden="1">"#"</definedName>
    <definedName name="FDC_51_5" hidden="1">"#"</definedName>
    <definedName name="FDC_51_6" hidden="1">"#"</definedName>
    <definedName name="FDC_51_7" hidden="1">"#"</definedName>
    <definedName name="FDC_51_8" hidden="1">"#"</definedName>
    <definedName name="FDC_51_9" hidden="1">"#"</definedName>
    <definedName name="FDC_52_0" hidden="1">"#"</definedName>
    <definedName name="FDC_52_1" hidden="1">"#"</definedName>
    <definedName name="FDC_52_10" hidden="1">"#"</definedName>
    <definedName name="FDC_52_11" hidden="1">"#"</definedName>
    <definedName name="FDC_52_12" hidden="1">"#"</definedName>
    <definedName name="FDC_52_13" hidden="1">"#"</definedName>
    <definedName name="FDC_52_14" hidden="1">"#"</definedName>
    <definedName name="FDC_52_2" hidden="1">"#"</definedName>
    <definedName name="FDC_52_3" hidden="1">"#"</definedName>
    <definedName name="FDC_52_4" hidden="1">"#"</definedName>
    <definedName name="FDC_52_5" hidden="1">"#"</definedName>
    <definedName name="FDC_52_6" hidden="1">"#"</definedName>
    <definedName name="FDC_52_7" hidden="1">"#"</definedName>
    <definedName name="FDC_52_8" hidden="1">"#"</definedName>
    <definedName name="FDC_52_9" hidden="1">"#"</definedName>
    <definedName name="FDC_53_0" hidden="1">"#"</definedName>
    <definedName name="FDC_53_1" hidden="1">"#"</definedName>
    <definedName name="FDC_53_10" hidden="1">"#"</definedName>
    <definedName name="FDC_53_11" hidden="1">"#"</definedName>
    <definedName name="FDC_53_12" hidden="1">"#"</definedName>
    <definedName name="FDC_53_13" hidden="1">"#"</definedName>
    <definedName name="FDC_53_14" hidden="1">"#"</definedName>
    <definedName name="FDC_53_2" hidden="1">"#"</definedName>
    <definedName name="FDC_53_3" hidden="1">"#"</definedName>
    <definedName name="FDC_53_4" hidden="1">"#"</definedName>
    <definedName name="FDC_53_5" hidden="1">"#"</definedName>
    <definedName name="FDC_53_6" hidden="1">"#"</definedName>
    <definedName name="FDC_53_7" hidden="1">"#"</definedName>
    <definedName name="FDC_53_8" hidden="1">"#"</definedName>
    <definedName name="FDC_53_9" hidden="1">"#"</definedName>
    <definedName name="FDC_54_0" hidden="1">"#"</definedName>
    <definedName name="FDC_54_1" hidden="1">"#"</definedName>
    <definedName name="FDC_54_10" hidden="1">"#"</definedName>
    <definedName name="FDC_54_11" hidden="1">"#"</definedName>
    <definedName name="FDC_54_12" hidden="1">"#"</definedName>
    <definedName name="FDC_54_13" hidden="1">"#"</definedName>
    <definedName name="FDC_54_14" hidden="1">"#"</definedName>
    <definedName name="FDC_54_2" hidden="1">"#"</definedName>
    <definedName name="FDC_54_3" hidden="1">"#"</definedName>
    <definedName name="FDC_54_4" hidden="1">"#"</definedName>
    <definedName name="FDC_54_5" hidden="1">"#"</definedName>
    <definedName name="FDC_54_6" hidden="1">"#"</definedName>
    <definedName name="FDC_54_7" hidden="1">"#"</definedName>
    <definedName name="FDC_54_8" hidden="1">"#"</definedName>
    <definedName name="FDC_54_9" hidden="1">"#"</definedName>
    <definedName name="FDC_55_0" hidden="1">"#"</definedName>
    <definedName name="FDC_55_1" hidden="1">"#"</definedName>
    <definedName name="FDC_55_10" hidden="1">"#"</definedName>
    <definedName name="FDC_55_11" hidden="1">"#"</definedName>
    <definedName name="FDC_55_12" hidden="1">"#"</definedName>
    <definedName name="FDC_55_13" hidden="1">"#"</definedName>
    <definedName name="FDC_55_14" hidden="1">"#"</definedName>
    <definedName name="FDC_55_2" hidden="1">"#"</definedName>
    <definedName name="FDC_55_3" hidden="1">"#"</definedName>
    <definedName name="FDC_55_4" hidden="1">"#"</definedName>
    <definedName name="FDC_55_5" hidden="1">"#"</definedName>
    <definedName name="FDC_55_6" hidden="1">"#"</definedName>
    <definedName name="FDC_55_7" hidden="1">"#"</definedName>
    <definedName name="FDC_55_8" hidden="1">"#"</definedName>
    <definedName name="FDC_55_9" hidden="1">"#"</definedName>
    <definedName name="FDC_56_0" hidden="1">"#"</definedName>
    <definedName name="FDC_56_1" hidden="1">"#"</definedName>
    <definedName name="FDC_56_10" hidden="1">"#"</definedName>
    <definedName name="FDC_56_11" hidden="1">"#"</definedName>
    <definedName name="FDC_56_12" hidden="1">"#"</definedName>
    <definedName name="FDC_56_13" hidden="1">"#"</definedName>
    <definedName name="FDC_56_14" hidden="1">"#"</definedName>
    <definedName name="FDC_56_2" hidden="1">"#"</definedName>
    <definedName name="FDC_56_3" hidden="1">"#"</definedName>
    <definedName name="FDC_56_4" hidden="1">"#"</definedName>
    <definedName name="FDC_56_5" hidden="1">"#"</definedName>
    <definedName name="FDC_56_6" hidden="1">"#"</definedName>
    <definedName name="FDC_56_7" hidden="1">"#"</definedName>
    <definedName name="FDC_56_8" hidden="1">"#"</definedName>
    <definedName name="FDC_56_9" hidden="1">"#"</definedName>
    <definedName name="FDC_57_0" hidden="1">"#"</definedName>
    <definedName name="FDC_57_1" hidden="1">"#"</definedName>
    <definedName name="FDC_57_10" hidden="1">"#"</definedName>
    <definedName name="FDC_57_11" hidden="1">"#"</definedName>
    <definedName name="FDC_57_12" hidden="1">"#"</definedName>
    <definedName name="FDC_57_13" hidden="1">"#"</definedName>
    <definedName name="FDC_57_14" hidden="1">"#"</definedName>
    <definedName name="FDC_57_2" hidden="1">"#"</definedName>
    <definedName name="FDC_57_3" hidden="1">"#"</definedName>
    <definedName name="FDC_57_4" hidden="1">"#"</definedName>
    <definedName name="FDC_57_5" hidden="1">"#"</definedName>
    <definedName name="FDC_57_6" hidden="1">"#"</definedName>
    <definedName name="FDC_57_7" hidden="1">"#"</definedName>
    <definedName name="FDC_57_8" hidden="1">"#"</definedName>
    <definedName name="FDC_57_9" hidden="1">"#"</definedName>
    <definedName name="FDC_58_0" hidden="1">"#"</definedName>
    <definedName name="FDC_58_1" hidden="1">"#"</definedName>
    <definedName name="FDC_58_10" hidden="1">"#"</definedName>
    <definedName name="FDC_58_11" hidden="1">"#"</definedName>
    <definedName name="FDC_58_12" hidden="1">"#"</definedName>
    <definedName name="FDC_58_13" hidden="1">"#"</definedName>
    <definedName name="FDC_58_14" hidden="1">"#"</definedName>
    <definedName name="FDC_58_2" hidden="1">"#"</definedName>
    <definedName name="FDC_58_3" hidden="1">"#"</definedName>
    <definedName name="FDC_58_4" hidden="1">"#"</definedName>
    <definedName name="FDC_58_5" hidden="1">"#"</definedName>
    <definedName name="FDC_58_6" hidden="1">"#"</definedName>
    <definedName name="FDC_58_7" hidden="1">"#"</definedName>
    <definedName name="FDC_58_8" hidden="1">"#"</definedName>
    <definedName name="FDC_58_9" hidden="1">"#"</definedName>
    <definedName name="FDC_59_0" hidden="1">"#"</definedName>
    <definedName name="FDC_59_1" hidden="1">"#"</definedName>
    <definedName name="FDC_59_10" hidden="1">"#"</definedName>
    <definedName name="FDC_59_11" hidden="1">"#"</definedName>
    <definedName name="FDC_59_12" hidden="1">"#"</definedName>
    <definedName name="FDC_59_13" hidden="1">"#"</definedName>
    <definedName name="FDC_59_14" hidden="1">"#"</definedName>
    <definedName name="FDC_59_2" hidden="1">"#"</definedName>
    <definedName name="FDC_59_3" hidden="1">"#"</definedName>
    <definedName name="FDC_59_4" hidden="1">"#"</definedName>
    <definedName name="FDC_59_5" hidden="1">"#"</definedName>
    <definedName name="FDC_59_6" hidden="1">"#"</definedName>
    <definedName name="FDC_59_7" hidden="1">"#"</definedName>
    <definedName name="FDC_59_8" hidden="1">"#"</definedName>
    <definedName name="FDC_59_9" hidden="1">"#"</definedName>
    <definedName name="FDC_6_0" hidden="1">"#"</definedName>
    <definedName name="FDC_60_0" hidden="1">"#"</definedName>
    <definedName name="FDC_60_1" hidden="1">"#"</definedName>
    <definedName name="FDC_60_10" hidden="1">"#"</definedName>
    <definedName name="FDC_60_11" hidden="1">"#"</definedName>
    <definedName name="FDC_60_12" hidden="1">"#"</definedName>
    <definedName name="FDC_60_13" hidden="1">"#"</definedName>
    <definedName name="FDC_60_14" hidden="1">"#"</definedName>
    <definedName name="FDC_60_2" hidden="1">"#"</definedName>
    <definedName name="FDC_60_3" hidden="1">"#"</definedName>
    <definedName name="FDC_60_4" hidden="1">"#"</definedName>
    <definedName name="FDC_60_5" hidden="1">"#"</definedName>
    <definedName name="FDC_60_6" hidden="1">"#"</definedName>
    <definedName name="FDC_60_7" hidden="1">"#"</definedName>
    <definedName name="FDC_60_8" hidden="1">"#"</definedName>
    <definedName name="FDC_60_9" hidden="1">"#"</definedName>
    <definedName name="FDC_61_0" hidden="1">"#"</definedName>
    <definedName name="FDC_61_1" hidden="1">"#"</definedName>
    <definedName name="FDC_61_10" hidden="1">"#"</definedName>
    <definedName name="FDC_61_11" hidden="1">"#"</definedName>
    <definedName name="FDC_61_12" hidden="1">"#"</definedName>
    <definedName name="FDC_61_13" hidden="1">"#"</definedName>
    <definedName name="FDC_61_14" hidden="1">"#"</definedName>
    <definedName name="FDC_61_2" hidden="1">"#"</definedName>
    <definedName name="FDC_61_3" hidden="1">"#"</definedName>
    <definedName name="FDC_61_4" hidden="1">"#"</definedName>
    <definedName name="FDC_61_5" hidden="1">"#"</definedName>
    <definedName name="FDC_61_6" hidden="1">"#"</definedName>
    <definedName name="FDC_61_7" hidden="1">"#"</definedName>
    <definedName name="FDC_61_8" hidden="1">"#"</definedName>
    <definedName name="FDC_61_9" hidden="1">"#"</definedName>
    <definedName name="FDC_62_0" hidden="1">"#"</definedName>
    <definedName name="FDC_62_1" hidden="1">"#"</definedName>
    <definedName name="FDC_62_10" hidden="1">"#"</definedName>
    <definedName name="FDC_62_11" hidden="1">"#"</definedName>
    <definedName name="FDC_62_12" hidden="1">"#"</definedName>
    <definedName name="FDC_62_13" hidden="1">"#"</definedName>
    <definedName name="FDC_62_14" hidden="1">"#"</definedName>
    <definedName name="FDC_62_2" hidden="1">"#"</definedName>
    <definedName name="FDC_62_3" hidden="1">"#"</definedName>
    <definedName name="FDC_62_4" hidden="1">"#"</definedName>
    <definedName name="FDC_62_5" hidden="1">"#"</definedName>
    <definedName name="FDC_62_6" hidden="1">"#"</definedName>
    <definedName name="FDC_62_7" hidden="1">"#"</definedName>
    <definedName name="FDC_62_8" hidden="1">"#"</definedName>
    <definedName name="FDC_62_9" hidden="1">"#"</definedName>
    <definedName name="FDC_63_0" hidden="1">"#"</definedName>
    <definedName name="FDC_63_1" hidden="1">"#"</definedName>
    <definedName name="FDC_63_10" hidden="1">"#"</definedName>
    <definedName name="FDC_63_11" hidden="1">"#"</definedName>
    <definedName name="FDC_63_12" hidden="1">"#"</definedName>
    <definedName name="FDC_63_13" hidden="1">"#"</definedName>
    <definedName name="FDC_63_14" hidden="1">"#"</definedName>
    <definedName name="FDC_63_2" hidden="1">"#"</definedName>
    <definedName name="FDC_63_3" hidden="1">"#"</definedName>
    <definedName name="FDC_63_4" hidden="1">"#"</definedName>
    <definedName name="FDC_63_5" hidden="1">"#"</definedName>
    <definedName name="FDC_63_6" hidden="1">"#"</definedName>
    <definedName name="FDC_63_7" hidden="1">"#"</definedName>
    <definedName name="FDC_63_8" hidden="1">"#"</definedName>
    <definedName name="FDC_63_9" hidden="1">"#"</definedName>
    <definedName name="FDC_64_0" hidden="1">"#"</definedName>
    <definedName name="FDC_64_1" hidden="1">"#"</definedName>
    <definedName name="FDC_64_10" hidden="1">"#"</definedName>
    <definedName name="FDC_64_11" hidden="1">"#"</definedName>
    <definedName name="FDC_64_12" hidden="1">"#"</definedName>
    <definedName name="FDC_64_13" hidden="1">"#"</definedName>
    <definedName name="FDC_64_14" hidden="1">"#"</definedName>
    <definedName name="FDC_64_2" hidden="1">"#"</definedName>
    <definedName name="FDC_64_3" hidden="1">"#"</definedName>
    <definedName name="FDC_64_4" hidden="1">"#"</definedName>
    <definedName name="FDC_64_5" hidden="1">"#"</definedName>
    <definedName name="FDC_64_6" hidden="1">"#"</definedName>
    <definedName name="FDC_64_7" hidden="1">"#"</definedName>
    <definedName name="FDC_64_8" hidden="1">"#"</definedName>
    <definedName name="FDC_64_9" hidden="1">"#"</definedName>
    <definedName name="FDC_65_0" hidden="1">"#"</definedName>
    <definedName name="FDC_65_1" hidden="1">"#"</definedName>
    <definedName name="FDC_65_10" hidden="1">"#"</definedName>
    <definedName name="FDC_65_11" hidden="1">"#"</definedName>
    <definedName name="FDC_65_12" hidden="1">"#"</definedName>
    <definedName name="FDC_65_13" hidden="1">"#"</definedName>
    <definedName name="FDC_65_14" hidden="1">"#"</definedName>
    <definedName name="FDC_65_2" hidden="1">"#"</definedName>
    <definedName name="FDC_65_3" hidden="1">"#"</definedName>
    <definedName name="FDC_65_4" hidden="1">"#"</definedName>
    <definedName name="FDC_65_5" hidden="1">"#"</definedName>
    <definedName name="FDC_65_6" hidden="1">"#"</definedName>
    <definedName name="FDC_65_7" hidden="1">"#"</definedName>
    <definedName name="FDC_65_8" hidden="1">"#"</definedName>
    <definedName name="FDC_65_9" hidden="1">"#"</definedName>
    <definedName name="FDC_66_0" hidden="1">"#"</definedName>
    <definedName name="FDC_66_1" hidden="1">"#"</definedName>
    <definedName name="FDC_66_10" hidden="1">"#"</definedName>
    <definedName name="FDC_66_11" hidden="1">"#"</definedName>
    <definedName name="FDC_66_12" hidden="1">"#"</definedName>
    <definedName name="FDC_66_13" hidden="1">"#"</definedName>
    <definedName name="FDC_66_14" hidden="1">"#"</definedName>
    <definedName name="FDC_66_2" hidden="1">"#"</definedName>
    <definedName name="FDC_66_3" hidden="1">"#"</definedName>
    <definedName name="FDC_66_4" hidden="1">"#"</definedName>
    <definedName name="FDC_66_5" hidden="1">"#"</definedName>
    <definedName name="FDC_66_6" hidden="1">"#"</definedName>
    <definedName name="FDC_66_7" hidden="1">"#"</definedName>
    <definedName name="FDC_66_8" hidden="1">"#"</definedName>
    <definedName name="FDC_66_9" hidden="1">"#"</definedName>
    <definedName name="FDC_67_0" hidden="1">"#"</definedName>
    <definedName name="FDC_67_1" hidden="1">"#"</definedName>
    <definedName name="FDC_67_10" hidden="1">"#"</definedName>
    <definedName name="FDC_67_11" hidden="1">"#"</definedName>
    <definedName name="FDC_67_12" hidden="1">"#"</definedName>
    <definedName name="FDC_67_13" hidden="1">"#"</definedName>
    <definedName name="FDC_67_14" hidden="1">"#"</definedName>
    <definedName name="FDC_67_2" hidden="1">"#"</definedName>
    <definedName name="FDC_67_3" hidden="1">"#"</definedName>
    <definedName name="FDC_67_4" hidden="1">"#"</definedName>
    <definedName name="FDC_67_5" hidden="1">"#"</definedName>
    <definedName name="FDC_67_6" hidden="1">"#"</definedName>
    <definedName name="FDC_67_7" hidden="1">"#"</definedName>
    <definedName name="FDC_67_8" hidden="1">"#"</definedName>
    <definedName name="FDC_67_9" hidden="1">"#"</definedName>
    <definedName name="FDC_68_0" hidden="1">"#"</definedName>
    <definedName name="FDC_68_1" hidden="1">"#"</definedName>
    <definedName name="FDC_68_10" hidden="1">"#"</definedName>
    <definedName name="FDC_68_11" hidden="1">"#"</definedName>
    <definedName name="FDC_68_12" hidden="1">"#"</definedName>
    <definedName name="FDC_68_13" hidden="1">"#"</definedName>
    <definedName name="FDC_68_14" hidden="1">"#"</definedName>
    <definedName name="FDC_68_2" hidden="1">"#"</definedName>
    <definedName name="FDC_68_3" hidden="1">"#"</definedName>
    <definedName name="FDC_68_4" hidden="1">"#"</definedName>
    <definedName name="FDC_68_5" hidden="1">"#"</definedName>
    <definedName name="FDC_68_6" hidden="1">"#"</definedName>
    <definedName name="FDC_68_7" hidden="1">"#"</definedName>
    <definedName name="FDC_68_8" hidden="1">"#"</definedName>
    <definedName name="FDC_68_9" hidden="1">"#"</definedName>
    <definedName name="FDC_69_0" hidden="1">"#"</definedName>
    <definedName name="FDC_69_1" hidden="1">"#"</definedName>
    <definedName name="FDC_69_10" hidden="1">"#"</definedName>
    <definedName name="FDC_69_11" hidden="1">"#"</definedName>
    <definedName name="FDC_69_12" hidden="1">"#"</definedName>
    <definedName name="FDC_69_13" hidden="1">"#"</definedName>
    <definedName name="FDC_69_14" hidden="1">"#"</definedName>
    <definedName name="FDC_69_2" hidden="1">"#"</definedName>
    <definedName name="FDC_69_3" hidden="1">"#"</definedName>
    <definedName name="FDC_69_4" hidden="1">"#"</definedName>
    <definedName name="FDC_69_5" hidden="1">"#"</definedName>
    <definedName name="FDC_69_6" hidden="1">"#"</definedName>
    <definedName name="FDC_69_7" hidden="1">"#"</definedName>
    <definedName name="FDC_69_8" hidden="1">"#"</definedName>
    <definedName name="FDC_69_9" hidden="1">"#"</definedName>
    <definedName name="FDC_7_0" hidden="1">"#"</definedName>
    <definedName name="FDC_70_0" hidden="1">"#"</definedName>
    <definedName name="FDC_70_1" hidden="1">"#"</definedName>
    <definedName name="FDC_70_10" hidden="1">"#"</definedName>
    <definedName name="FDC_70_11" hidden="1">"#"</definedName>
    <definedName name="FDC_70_12" hidden="1">"#"</definedName>
    <definedName name="FDC_70_13" hidden="1">"#"</definedName>
    <definedName name="FDC_70_14" hidden="1">"#"</definedName>
    <definedName name="FDC_70_2" hidden="1">"#"</definedName>
    <definedName name="FDC_70_3" hidden="1">"#"</definedName>
    <definedName name="FDC_70_4" hidden="1">"#"</definedName>
    <definedName name="FDC_70_5" hidden="1">"#"</definedName>
    <definedName name="FDC_70_6" hidden="1">"#"</definedName>
    <definedName name="FDC_70_7" hidden="1">"#"</definedName>
    <definedName name="FDC_70_8" hidden="1">"#"</definedName>
    <definedName name="FDC_70_9" hidden="1">"#"</definedName>
    <definedName name="FDC_71_0" hidden="1">"#"</definedName>
    <definedName name="FDC_71_1" hidden="1">"#"</definedName>
    <definedName name="FDC_71_10" hidden="1">"#"</definedName>
    <definedName name="FDC_71_11" hidden="1">"#"</definedName>
    <definedName name="FDC_71_12" hidden="1">"#"</definedName>
    <definedName name="FDC_71_13" hidden="1">"#"</definedName>
    <definedName name="FDC_71_14" hidden="1">"#"</definedName>
    <definedName name="FDC_71_2" hidden="1">"#"</definedName>
    <definedName name="FDC_71_3" hidden="1">"#"</definedName>
    <definedName name="FDC_71_4" hidden="1">"#"</definedName>
    <definedName name="FDC_71_5" hidden="1">"#"</definedName>
    <definedName name="FDC_71_6" hidden="1">"#"</definedName>
    <definedName name="FDC_71_7" hidden="1">"#"</definedName>
    <definedName name="FDC_71_8" hidden="1">"#"</definedName>
    <definedName name="FDC_71_9" hidden="1">"#"</definedName>
    <definedName name="FDC_72_0" hidden="1">"#"</definedName>
    <definedName name="FDC_72_1" hidden="1">"#"</definedName>
    <definedName name="FDC_72_10" hidden="1">"#"</definedName>
    <definedName name="FDC_72_11" hidden="1">"#"</definedName>
    <definedName name="FDC_72_12" hidden="1">"#"</definedName>
    <definedName name="FDC_72_13" hidden="1">"#"</definedName>
    <definedName name="FDC_72_14" hidden="1">"#"</definedName>
    <definedName name="FDC_72_2" hidden="1">"#"</definedName>
    <definedName name="FDC_72_3" hidden="1">"#"</definedName>
    <definedName name="FDC_72_4" hidden="1">"#"</definedName>
    <definedName name="FDC_72_5" hidden="1">"#"</definedName>
    <definedName name="FDC_72_6" hidden="1">"#"</definedName>
    <definedName name="FDC_72_7" hidden="1">"#"</definedName>
    <definedName name="FDC_72_8" hidden="1">"#"</definedName>
    <definedName name="FDC_72_9" hidden="1">"#"</definedName>
    <definedName name="FDC_73_0" hidden="1">"#"</definedName>
    <definedName name="FDC_73_1" hidden="1">"#"</definedName>
    <definedName name="FDC_73_10" hidden="1">"#"</definedName>
    <definedName name="FDC_73_11" hidden="1">"#"</definedName>
    <definedName name="FDC_73_12" hidden="1">"#"</definedName>
    <definedName name="FDC_73_13" hidden="1">"#"</definedName>
    <definedName name="FDC_73_14" hidden="1">"#"</definedName>
    <definedName name="FDC_73_2" hidden="1">"#"</definedName>
    <definedName name="FDC_73_3" hidden="1">"#"</definedName>
    <definedName name="FDC_73_4" hidden="1">"#"</definedName>
    <definedName name="FDC_73_5" hidden="1">"#"</definedName>
    <definedName name="FDC_73_6" hidden="1">"#"</definedName>
    <definedName name="FDC_73_7" hidden="1">"#"</definedName>
    <definedName name="FDC_73_8" hidden="1">"#"</definedName>
    <definedName name="FDC_73_9" hidden="1">"#"</definedName>
    <definedName name="FDC_74_0" hidden="1">"#"</definedName>
    <definedName name="FDC_74_1" hidden="1">"#"</definedName>
    <definedName name="FDC_74_10" hidden="1">"#"</definedName>
    <definedName name="FDC_74_11" hidden="1">"#"</definedName>
    <definedName name="FDC_74_12" hidden="1">"#"</definedName>
    <definedName name="FDC_74_13" hidden="1">"#"</definedName>
    <definedName name="FDC_74_14" hidden="1">"#"</definedName>
    <definedName name="FDC_74_2" hidden="1">"#"</definedName>
    <definedName name="FDC_74_3" hidden="1">"#"</definedName>
    <definedName name="FDC_74_4" hidden="1">"#"</definedName>
    <definedName name="FDC_74_5" hidden="1">"#"</definedName>
    <definedName name="FDC_74_6" hidden="1">"#"</definedName>
    <definedName name="FDC_74_7" hidden="1">"#"</definedName>
    <definedName name="FDC_74_8" hidden="1">"#"</definedName>
    <definedName name="FDC_74_9" hidden="1">"#"</definedName>
    <definedName name="FDC_75_0" hidden="1">"#"</definedName>
    <definedName name="FDC_75_1" hidden="1">"#"</definedName>
    <definedName name="FDC_75_10" hidden="1">"#"</definedName>
    <definedName name="FDC_75_11" hidden="1">"#"</definedName>
    <definedName name="FDC_75_12" hidden="1">"#"</definedName>
    <definedName name="FDC_75_13" hidden="1">"#"</definedName>
    <definedName name="FDC_75_14" hidden="1">"#"</definedName>
    <definedName name="FDC_75_2" hidden="1">"#"</definedName>
    <definedName name="FDC_75_3" hidden="1">"#"</definedName>
    <definedName name="FDC_75_4" hidden="1">"#"</definedName>
    <definedName name="FDC_75_5" hidden="1">"#"</definedName>
    <definedName name="FDC_75_6" hidden="1">"#"</definedName>
    <definedName name="FDC_75_7" hidden="1">"#"</definedName>
    <definedName name="FDC_75_8" hidden="1">"#"</definedName>
    <definedName name="FDC_75_9" hidden="1">"#"</definedName>
    <definedName name="FDC_76_0" hidden="1">"#"</definedName>
    <definedName name="FDC_76_1" hidden="1">"#"</definedName>
    <definedName name="FDC_76_10" hidden="1">"#"</definedName>
    <definedName name="FDC_76_11" hidden="1">"#"</definedName>
    <definedName name="FDC_76_12" hidden="1">"#"</definedName>
    <definedName name="FDC_76_13" hidden="1">"#"</definedName>
    <definedName name="FDC_76_14" hidden="1">"#"</definedName>
    <definedName name="FDC_76_2" hidden="1">"#"</definedName>
    <definedName name="FDC_76_3" hidden="1">"#"</definedName>
    <definedName name="FDC_76_4" hidden="1">"#"</definedName>
    <definedName name="FDC_76_5" hidden="1">"#"</definedName>
    <definedName name="FDC_76_6" hidden="1">"#"</definedName>
    <definedName name="FDC_76_7" hidden="1">"#"</definedName>
    <definedName name="FDC_76_8" hidden="1">"#"</definedName>
    <definedName name="FDC_76_9" hidden="1">"#"</definedName>
    <definedName name="FDC_77_0" hidden="1">"#"</definedName>
    <definedName name="FDC_77_1" hidden="1">"#"</definedName>
    <definedName name="FDC_77_10" hidden="1">"#"</definedName>
    <definedName name="FDC_77_11" hidden="1">"#"</definedName>
    <definedName name="FDC_77_12" hidden="1">"#"</definedName>
    <definedName name="FDC_77_13" hidden="1">"#"</definedName>
    <definedName name="FDC_77_14" hidden="1">"#"</definedName>
    <definedName name="FDC_77_2" hidden="1">"#"</definedName>
    <definedName name="FDC_77_3" hidden="1">"#"</definedName>
    <definedName name="FDC_77_4" hidden="1">"#"</definedName>
    <definedName name="FDC_77_5" hidden="1">"#"</definedName>
    <definedName name="FDC_77_6" hidden="1">"#"</definedName>
    <definedName name="FDC_77_7" hidden="1">"#"</definedName>
    <definedName name="FDC_77_8" hidden="1">"#"</definedName>
    <definedName name="FDC_77_9" hidden="1">"#"</definedName>
    <definedName name="FDC_78_0" hidden="1">"#"</definedName>
    <definedName name="FDC_78_1" hidden="1">"#"</definedName>
    <definedName name="FDC_78_10" hidden="1">"#"</definedName>
    <definedName name="FDC_78_11" hidden="1">"#"</definedName>
    <definedName name="FDC_78_12" hidden="1">"#"</definedName>
    <definedName name="FDC_78_13" hidden="1">"#"</definedName>
    <definedName name="FDC_78_14" hidden="1">"#"</definedName>
    <definedName name="FDC_78_2" hidden="1">"#"</definedName>
    <definedName name="FDC_78_3" hidden="1">"#"</definedName>
    <definedName name="FDC_78_4" hidden="1">"#"</definedName>
    <definedName name="FDC_78_5" hidden="1">"#"</definedName>
    <definedName name="FDC_78_6" hidden="1">"#"</definedName>
    <definedName name="FDC_78_7" hidden="1">"#"</definedName>
    <definedName name="FDC_78_8" hidden="1">"#"</definedName>
    <definedName name="FDC_78_9" hidden="1">"#"</definedName>
    <definedName name="FDC_79_0" hidden="1">"#"</definedName>
    <definedName name="FDC_79_1" hidden="1">"#"</definedName>
    <definedName name="FDC_79_10" hidden="1">"#"</definedName>
    <definedName name="FDC_79_11" hidden="1">"#"</definedName>
    <definedName name="FDC_79_12" hidden="1">"#"</definedName>
    <definedName name="FDC_79_13" hidden="1">"#"</definedName>
    <definedName name="FDC_79_14" hidden="1">"#"</definedName>
    <definedName name="FDC_79_2" hidden="1">"#"</definedName>
    <definedName name="FDC_79_3" hidden="1">"#"</definedName>
    <definedName name="FDC_79_4" hidden="1">"#"</definedName>
    <definedName name="FDC_79_5" hidden="1">"#"</definedName>
    <definedName name="FDC_79_6" hidden="1">"#"</definedName>
    <definedName name="FDC_79_7" hidden="1">"#"</definedName>
    <definedName name="FDC_79_8" hidden="1">"#"</definedName>
    <definedName name="FDC_79_9" hidden="1">"#"</definedName>
    <definedName name="FDC_8_0" hidden="1">"#"</definedName>
    <definedName name="FDC_80_0" hidden="1">"#"</definedName>
    <definedName name="FDC_80_1" hidden="1">"#"</definedName>
    <definedName name="FDC_80_10" hidden="1">"#"</definedName>
    <definedName name="FDC_80_11" hidden="1">"#"</definedName>
    <definedName name="FDC_80_12" hidden="1">"#"</definedName>
    <definedName name="FDC_80_13" hidden="1">"#"</definedName>
    <definedName name="FDC_80_14" hidden="1">"#"</definedName>
    <definedName name="FDC_80_2" hidden="1">"#"</definedName>
    <definedName name="FDC_80_3" hidden="1">"#"</definedName>
    <definedName name="FDC_80_4" hidden="1">"#"</definedName>
    <definedName name="FDC_80_5" hidden="1">"#"</definedName>
    <definedName name="FDC_80_6" hidden="1">"#"</definedName>
    <definedName name="FDC_80_7" hidden="1">"#"</definedName>
    <definedName name="FDC_80_8" hidden="1">"#"</definedName>
    <definedName name="FDC_80_9" hidden="1">"#"</definedName>
    <definedName name="FDC_81_0" hidden="1">"#"</definedName>
    <definedName name="FDC_81_1" hidden="1">"#"</definedName>
    <definedName name="FDC_81_10" hidden="1">"#"</definedName>
    <definedName name="FDC_81_11" hidden="1">"#"</definedName>
    <definedName name="FDC_81_12" hidden="1">"#"</definedName>
    <definedName name="FDC_81_13" hidden="1">"#"</definedName>
    <definedName name="FDC_81_14" hidden="1">"#"</definedName>
    <definedName name="FDC_81_2" hidden="1">"#"</definedName>
    <definedName name="FDC_81_3" hidden="1">"#"</definedName>
    <definedName name="FDC_81_4" hidden="1">"#"</definedName>
    <definedName name="FDC_81_5" hidden="1">"#"</definedName>
    <definedName name="FDC_81_6" hidden="1">"#"</definedName>
    <definedName name="FDC_81_7" hidden="1">"#"</definedName>
    <definedName name="FDC_81_8" hidden="1">"#"</definedName>
    <definedName name="FDC_81_9" hidden="1">"#"</definedName>
    <definedName name="FDC_82_0" hidden="1">"#"</definedName>
    <definedName name="FDC_82_1" hidden="1">"#"</definedName>
    <definedName name="FDC_82_10" hidden="1">"#"</definedName>
    <definedName name="FDC_82_11" hidden="1">"#"</definedName>
    <definedName name="FDC_82_12" hidden="1">"#"</definedName>
    <definedName name="FDC_82_13" hidden="1">"#"</definedName>
    <definedName name="FDC_82_14" hidden="1">"#"</definedName>
    <definedName name="FDC_82_2" hidden="1">"#"</definedName>
    <definedName name="FDC_82_3" hidden="1">"#"</definedName>
    <definedName name="FDC_82_4" hidden="1">"#"</definedName>
    <definedName name="FDC_82_5" hidden="1">"#"</definedName>
    <definedName name="FDC_82_6" hidden="1">"#"</definedName>
    <definedName name="FDC_82_7" hidden="1">"#"</definedName>
    <definedName name="FDC_82_8" hidden="1">"#"</definedName>
    <definedName name="FDC_82_9" hidden="1">"#"</definedName>
    <definedName name="FDC_83_0" hidden="1">"#"</definedName>
    <definedName name="FDC_83_1" hidden="1">"#"</definedName>
    <definedName name="FDC_83_10" hidden="1">"#"</definedName>
    <definedName name="FDC_83_11" hidden="1">"#"</definedName>
    <definedName name="FDC_83_12" hidden="1">"#"</definedName>
    <definedName name="FDC_83_13" hidden="1">"#"</definedName>
    <definedName name="FDC_83_14" hidden="1">"#"</definedName>
    <definedName name="FDC_83_2" hidden="1">"#"</definedName>
    <definedName name="FDC_83_3" hidden="1">"#"</definedName>
    <definedName name="FDC_83_4" hidden="1">"#"</definedName>
    <definedName name="FDC_83_5" hidden="1">"#"</definedName>
    <definedName name="FDC_83_6" hidden="1">"#"</definedName>
    <definedName name="FDC_83_7" hidden="1">"#"</definedName>
    <definedName name="FDC_83_8" hidden="1">"#"</definedName>
    <definedName name="FDC_83_9" hidden="1">"#"</definedName>
    <definedName name="FDC_84_0" hidden="1">"#"</definedName>
    <definedName name="FDC_84_1" hidden="1">"#"</definedName>
    <definedName name="FDC_84_10" hidden="1">"#"</definedName>
    <definedName name="FDC_84_11" hidden="1">"#"</definedName>
    <definedName name="FDC_84_12" hidden="1">"#"</definedName>
    <definedName name="FDC_84_13" hidden="1">"#"</definedName>
    <definedName name="FDC_84_14" hidden="1">"#"</definedName>
    <definedName name="FDC_84_2" hidden="1">"#"</definedName>
    <definedName name="FDC_84_3" hidden="1">"#"</definedName>
    <definedName name="FDC_84_4" hidden="1">"#"</definedName>
    <definedName name="FDC_84_5" hidden="1">"#"</definedName>
    <definedName name="FDC_84_6" hidden="1">"#"</definedName>
    <definedName name="FDC_84_7" hidden="1">"#"</definedName>
    <definedName name="FDC_84_8" hidden="1">"#"</definedName>
    <definedName name="FDC_84_9" hidden="1">"#"</definedName>
    <definedName name="FDC_85_0" hidden="1">"#"</definedName>
    <definedName name="FDC_85_1" hidden="1">"#"</definedName>
    <definedName name="FDC_85_10" hidden="1">"#"</definedName>
    <definedName name="FDC_85_11" hidden="1">"#"</definedName>
    <definedName name="FDC_85_12" hidden="1">"#"</definedName>
    <definedName name="FDC_85_13" hidden="1">"#"</definedName>
    <definedName name="FDC_85_14" hidden="1">"#"</definedName>
    <definedName name="FDC_85_2" hidden="1">"#"</definedName>
    <definedName name="FDC_85_3" hidden="1">"#"</definedName>
    <definedName name="FDC_85_4" hidden="1">"#"</definedName>
    <definedName name="FDC_85_5" hidden="1">"#"</definedName>
    <definedName name="FDC_85_6" hidden="1">"#"</definedName>
    <definedName name="FDC_85_7" hidden="1">"#"</definedName>
    <definedName name="FDC_85_8" hidden="1">"#"</definedName>
    <definedName name="FDC_85_9" hidden="1">"#"</definedName>
    <definedName name="FDC_86_0" hidden="1">"#"</definedName>
    <definedName name="FDC_86_1" hidden="1">"#"</definedName>
    <definedName name="FDC_86_10" hidden="1">"#"</definedName>
    <definedName name="FDC_86_11" hidden="1">"#"</definedName>
    <definedName name="FDC_86_12" hidden="1">"#"</definedName>
    <definedName name="FDC_86_13" hidden="1">"#"</definedName>
    <definedName name="FDC_86_14" hidden="1">"#"</definedName>
    <definedName name="FDC_86_2" hidden="1">"#"</definedName>
    <definedName name="FDC_86_3" hidden="1">"#"</definedName>
    <definedName name="FDC_86_4" hidden="1">"#"</definedName>
    <definedName name="FDC_86_5" hidden="1">"#"</definedName>
    <definedName name="FDC_86_6" hidden="1">"#"</definedName>
    <definedName name="FDC_86_7" hidden="1">"#"</definedName>
    <definedName name="FDC_86_8" hidden="1">"#"</definedName>
    <definedName name="FDC_86_9" hidden="1">"#"</definedName>
    <definedName name="FDC_87_0" hidden="1">"#"</definedName>
    <definedName name="FDC_87_1" hidden="1">"#"</definedName>
    <definedName name="FDC_87_10" hidden="1">"#"</definedName>
    <definedName name="FDC_87_11" hidden="1">"#"</definedName>
    <definedName name="FDC_87_12" hidden="1">"#"</definedName>
    <definedName name="FDC_87_13" hidden="1">"#"</definedName>
    <definedName name="FDC_87_14" hidden="1">"#"</definedName>
    <definedName name="FDC_87_2" hidden="1">"#"</definedName>
    <definedName name="FDC_87_3" hidden="1">"#"</definedName>
    <definedName name="FDC_87_4" hidden="1">"#"</definedName>
    <definedName name="FDC_87_5" hidden="1">"#"</definedName>
    <definedName name="FDC_87_6" hidden="1">"#"</definedName>
    <definedName name="FDC_87_7" hidden="1">"#"</definedName>
    <definedName name="FDC_87_8" hidden="1">"#"</definedName>
    <definedName name="FDC_87_9" hidden="1">"#"</definedName>
    <definedName name="FDC_88_0" hidden="1">"#"</definedName>
    <definedName name="FDC_88_1" hidden="1">"#"</definedName>
    <definedName name="FDC_88_10" hidden="1">"#"</definedName>
    <definedName name="FDC_88_11" hidden="1">"#"</definedName>
    <definedName name="FDC_88_12" hidden="1">"#"</definedName>
    <definedName name="FDC_88_13" hidden="1">"#"</definedName>
    <definedName name="FDC_88_14" hidden="1">"#"</definedName>
    <definedName name="FDC_88_2" hidden="1">"#"</definedName>
    <definedName name="FDC_88_3" hidden="1">"#"</definedName>
    <definedName name="FDC_88_4" hidden="1">"#"</definedName>
    <definedName name="FDC_88_5" hidden="1">"#"</definedName>
    <definedName name="FDC_88_6" hidden="1">"#"</definedName>
    <definedName name="FDC_88_7" hidden="1">"#"</definedName>
    <definedName name="FDC_88_8" hidden="1">"#"</definedName>
    <definedName name="FDC_88_9" hidden="1">"#"</definedName>
    <definedName name="FDC_89_0" hidden="1">"#"</definedName>
    <definedName name="FDC_89_1" hidden="1">"#"</definedName>
    <definedName name="FDC_89_10" hidden="1">"#"</definedName>
    <definedName name="FDC_89_11" hidden="1">"#"</definedName>
    <definedName name="FDC_89_12" hidden="1">"#"</definedName>
    <definedName name="FDC_89_13" hidden="1">"#"</definedName>
    <definedName name="FDC_89_14" hidden="1">"#"</definedName>
    <definedName name="FDC_89_2" hidden="1">"#"</definedName>
    <definedName name="FDC_89_3" hidden="1">"#"</definedName>
    <definedName name="FDC_89_4" hidden="1">"#"</definedName>
    <definedName name="FDC_89_5" hidden="1">"#"</definedName>
    <definedName name="FDC_89_6" hidden="1">"#"</definedName>
    <definedName name="FDC_89_7" hidden="1">"#"</definedName>
    <definedName name="FDC_89_8" hidden="1">"#"</definedName>
    <definedName name="FDC_89_9" hidden="1">"#"</definedName>
    <definedName name="FDC_9_0" hidden="1">"#"</definedName>
    <definedName name="FDC_90_0" hidden="1">"#"</definedName>
    <definedName name="FDC_90_1" hidden="1">"#"</definedName>
    <definedName name="FDC_90_10" hidden="1">"#"</definedName>
    <definedName name="FDC_90_11" hidden="1">"#"</definedName>
    <definedName name="FDC_90_12" hidden="1">"#"</definedName>
    <definedName name="FDC_90_13" hidden="1">"#"</definedName>
    <definedName name="FDC_90_14" hidden="1">"#"</definedName>
    <definedName name="FDC_90_2" hidden="1">"#"</definedName>
    <definedName name="FDC_90_3" hidden="1">"#"</definedName>
    <definedName name="FDC_90_4" hidden="1">"#"</definedName>
    <definedName name="FDC_90_5" hidden="1">"#"</definedName>
    <definedName name="FDC_90_6" hidden="1">"#"</definedName>
    <definedName name="FDC_90_7" hidden="1">"#"</definedName>
    <definedName name="FDC_90_8" hidden="1">"#"</definedName>
    <definedName name="FDC_90_9" hidden="1">"#"</definedName>
    <definedName name="FDC_91_0" hidden="1">"#"</definedName>
    <definedName name="FDC_91_1" hidden="1">"#"</definedName>
    <definedName name="FDC_91_10" hidden="1">"#"</definedName>
    <definedName name="FDC_91_11" hidden="1">"#"</definedName>
    <definedName name="FDC_91_12" hidden="1">"#"</definedName>
    <definedName name="FDC_91_13" hidden="1">"#"</definedName>
    <definedName name="FDC_91_14" hidden="1">"#"</definedName>
    <definedName name="FDC_91_2" hidden="1">"#"</definedName>
    <definedName name="FDC_91_3" hidden="1">"#"</definedName>
    <definedName name="FDC_91_4" hidden="1">"#"</definedName>
    <definedName name="FDC_91_5" hidden="1">"#"</definedName>
    <definedName name="FDC_91_6" hidden="1">"#"</definedName>
    <definedName name="FDC_91_7" hidden="1">"#"</definedName>
    <definedName name="FDC_91_8" hidden="1">"#"</definedName>
    <definedName name="FDC_91_9" hidden="1">"#"</definedName>
    <definedName name="FDC_92_0" hidden="1">"#"</definedName>
    <definedName name="FDC_92_1" hidden="1">"#"</definedName>
    <definedName name="FDC_92_10" hidden="1">"#"</definedName>
    <definedName name="FDC_92_11" hidden="1">"#"</definedName>
    <definedName name="FDC_92_12" hidden="1">"#"</definedName>
    <definedName name="FDC_92_13" hidden="1">"#"</definedName>
    <definedName name="FDC_92_14" hidden="1">"#"</definedName>
    <definedName name="FDC_92_2" hidden="1">"#"</definedName>
    <definedName name="FDC_92_3" hidden="1">"#"</definedName>
    <definedName name="FDC_92_4" hidden="1">"#"</definedName>
    <definedName name="FDC_92_5" hidden="1">"#"</definedName>
    <definedName name="FDC_92_6" hidden="1">"#"</definedName>
    <definedName name="FDC_92_7" hidden="1">"#"</definedName>
    <definedName name="FDC_92_8" hidden="1">"#"</definedName>
    <definedName name="FDC_92_9" hidden="1">"#"</definedName>
    <definedName name="FDC_93_0" hidden="1">"#"</definedName>
    <definedName name="FDC_93_1" hidden="1">"#"</definedName>
    <definedName name="FDC_93_10" hidden="1">"#"</definedName>
    <definedName name="FDC_93_11" hidden="1">"#"</definedName>
    <definedName name="FDC_93_12" hidden="1">"#"</definedName>
    <definedName name="FDC_93_13" hidden="1">"#"</definedName>
    <definedName name="FDC_93_14" hidden="1">"#"</definedName>
    <definedName name="FDC_93_2" hidden="1">"#"</definedName>
    <definedName name="FDC_93_3" hidden="1">"#"</definedName>
    <definedName name="FDC_93_4" hidden="1">"#"</definedName>
    <definedName name="FDC_93_5" hidden="1">"#"</definedName>
    <definedName name="FDC_93_6" hidden="1">"#"</definedName>
    <definedName name="FDC_93_7" hidden="1">"#"</definedName>
    <definedName name="FDC_93_8" hidden="1">"#"</definedName>
    <definedName name="FDC_93_9" hidden="1">"#"</definedName>
    <definedName name="FDC_94_0" hidden="1">"#"</definedName>
    <definedName name="FDC_94_1" hidden="1">"#"</definedName>
    <definedName name="FDC_94_10" hidden="1">"#"</definedName>
    <definedName name="FDC_94_11" hidden="1">"#"</definedName>
    <definedName name="FDC_94_12" hidden="1">"#"</definedName>
    <definedName name="FDC_94_13" hidden="1">"#"</definedName>
    <definedName name="FDC_94_14" hidden="1">"#"</definedName>
    <definedName name="FDC_94_2" hidden="1">"#"</definedName>
    <definedName name="FDC_94_3" hidden="1">"#"</definedName>
    <definedName name="FDC_94_4" hidden="1">"#"</definedName>
    <definedName name="FDC_94_5" hidden="1">"#"</definedName>
    <definedName name="FDC_94_6" hidden="1">"#"</definedName>
    <definedName name="FDC_94_7" hidden="1">"#"</definedName>
    <definedName name="FDC_94_8" hidden="1">"#"</definedName>
    <definedName name="FDC_94_9" hidden="1">"#"</definedName>
    <definedName name="FDC_95_0" hidden="1">"#"</definedName>
    <definedName name="FDC_95_1" hidden="1">"#"</definedName>
    <definedName name="FDC_95_10" hidden="1">"#"</definedName>
    <definedName name="FDC_95_11" hidden="1">"#"</definedName>
    <definedName name="FDC_95_12" hidden="1">"#"</definedName>
    <definedName name="FDC_95_13" hidden="1">"#"</definedName>
    <definedName name="FDC_95_14" hidden="1">"#"</definedName>
    <definedName name="FDC_95_2" hidden="1">"#"</definedName>
    <definedName name="FDC_95_3" hidden="1">"#"</definedName>
    <definedName name="FDC_95_4" hidden="1">"#"</definedName>
    <definedName name="FDC_95_5" hidden="1">"#"</definedName>
    <definedName name="FDC_95_6" hidden="1">"#"</definedName>
    <definedName name="FDC_95_7" hidden="1">"#"</definedName>
    <definedName name="FDC_95_8" hidden="1">"#"</definedName>
    <definedName name="FDC_95_9" hidden="1">"#"</definedName>
    <definedName name="FDC_96_0" hidden="1">"#"</definedName>
    <definedName name="FDC_96_1" hidden="1">"#"</definedName>
    <definedName name="FDC_96_10" hidden="1">"#"</definedName>
    <definedName name="FDC_96_11" hidden="1">"#"</definedName>
    <definedName name="FDC_96_12" hidden="1">"#"</definedName>
    <definedName name="FDC_96_13" hidden="1">"#"</definedName>
    <definedName name="FDC_96_14" hidden="1">"#"</definedName>
    <definedName name="FDC_96_2" hidden="1">"#"</definedName>
    <definedName name="FDC_96_3" hidden="1">"#"</definedName>
    <definedName name="FDC_96_4" hidden="1">"#"</definedName>
    <definedName name="FDC_96_5" hidden="1">"#"</definedName>
    <definedName name="FDC_96_6" hidden="1">"#"</definedName>
    <definedName name="FDC_96_7" hidden="1">"#"</definedName>
    <definedName name="FDC_96_8" hidden="1">"#"</definedName>
    <definedName name="FDC_96_9" hidden="1">"#"</definedName>
    <definedName name="FDC_97_0" hidden="1">"#"</definedName>
    <definedName name="FDC_97_1" hidden="1">"#"</definedName>
    <definedName name="FDC_97_10" hidden="1">"#"</definedName>
    <definedName name="FDC_97_11" hidden="1">"#"</definedName>
    <definedName name="FDC_97_12" hidden="1">"#"</definedName>
    <definedName name="FDC_97_13" hidden="1">"#"</definedName>
    <definedName name="FDC_97_14" hidden="1">"#"</definedName>
    <definedName name="FDC_97_2" hidden="1">"#"</definedName>
    <definedName name="FDC_97_3" hidden="1">"#"</definedName>
    <definedName name="FDC_97_4" hidden="1">"#"</definedName>
    <definedName name="FDC_97_5" hidden="1">"#"</definedName>
    <definedName name="FDC_97_6" hidden="1">"#"</definedName>
    <definedName name="FDC_97_7" hidden="1">"#"</definedName>
    <definedName name="FDC_97_8" hidden="1">"#"</definedName>
    <definedName name="FDC_97_9" hidden="1">"#"</definedName>
    <definedName name="FDC_98_0" hidden="1">"#"</definedName>
    <definedName name="FDC_98_1" hidden="1">"#"</definedName>
    <definedName name="FDC_98_10" hidden="1">"#"</definedName>
    <definedName name="FDC_98_11" hidden="1">"#"</definedName>
    <definedName name="FDC_98_12" hidden="1">"#"</definedName>
    <definedName name="FDC_98_13" hidden="1">"#"</definedName>
    <definedName name="FDC_98_14" hidden="1">"#"</definedName>
    <definedName name="FDC_98_2" hidden="1">"#"</definedName>
    <definedName name="FDC_98_3" hidden="1">"#"</definedName>
    <definedName name="FDC_98_4" hidden="1">"#"</definedName>
    <definedName name="FDC_98_5" hidden="1">"#"</definedName>
    <definedName name="FDC_98_6" hidden="1">"#"</definedName>
    <definedName name="FDC_98_7" hidden="1">"#"</definedName>
    <definedName name="FDC_98_8" hidden="1">"#"</definedName>
    <definedName name="FDC_98_9" hidden="1">"#"</definedName>
    <definedName name="FDC_99_0" hidden="1">"#"</definedName>
    <definedName name="FDC_99_1" hidden="1">"#"</definedName>
    <definedName name="FDC_99_10" hidden="1">"#"</definedName>
    <definedName name="FDC_99_11" hidden="1">"#"</definedName>
    <definedName name="FDC_99_12" hidden="1">"#"</definedName>
    <definedName name="FDC_99_13" hidden="1">"#"</definedName>
    <definedName name="FDC_99_14" hidden="1">"#"</definedName>
    <definedName name="FDC_99_2" hidden="1">"#"</definedName>
    <definedName name="FDC_99_3" hidden="1">"#"</definedName>
    <definedName name="FDC_99_4" hidden="1">"#"</definedName>
    <definedName name="FDC_99_5" hidden="1">"#"</definedName>
    <definedName name="FDC_99_6" hidden="1">"#"</definedName>
    <definedName name="FDC_99_7" hidden="1">"#"</definedName>
    <definedName name="FDC_99_8" hidden="1">"#"</definedName>
    <definedName name="FDC_99_9"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"A25569"</definedName>
    <definedName name="FDD_10_0" hidden="1">"A25569"</definedName>
    <definedName name="FDD_100_0" hidden="1">"A31047"</definedName>
    <definedName name="FDD_100_1" hidden="1">"A31412"</definedName>
    <definedName name="FDD_100_10" hidden="1">"A34699"</definedName>
    <definedName name="FDD_100_11" hidden="1">"A35064"</definedName>
    <definedName name="FDD_100_12" hidden="1">"A35430"</definedName>
    <definedName name="FDD_100_13" hidden="1">"A35795"</definedName>
    <definedName name="FDD_100_2" hidden="1">"A31777"</definedName>
    <definedName name="FDD_100_3" hidden="1">"A32142"</definedName>
    <definedName name="FDD_100_4" hidden="1">"A32508"</definedName>
    <definedName name="FDD_100_5" hidden="1">"A32873"</definedName>
    <definedName name="FDD_100_6" hidden="1">"A33238"</definedName>
    <definedName name="FDD_100_7" hidden="1">"A33603"</definedName>
    <definedName name="FDD_100_8" hidden="1">"A33969"</definedName>
    <definedName name="FDD_100_9" hidden="1">"A34334"</definedName>
    <definedName name="FDD_101_0" hidden="1">"A31047"</definedName>
    <definedName name="FDD_101_1" hidden="1">"A31412"</definedName>
    <definedName name="FDD_101_10" hidden="1">"A34699"</definedName>
    <definedName name="FDD_101_11" hidden="1">"A35064"</definedName>
    <definedName name="FDD_101_12" hidden="1">"A35430"</definedName>
    <definedName name="FDD_101_13" hidden="1">"A35795"</definedName>
    <definedName name="FDD_101_2" hidden="1">"A31777"</definedName>
    <definedName name="FDD_101_3" hidden="1">"A32142"</definedName>
    <definedName name="FDD_101_4" hidden="1">"A32508"</definedName>
    <definedName name="FDD_101_5" hidden="1">"A32873"</definedName>
    <definedName name="FDD_101_6" hidden="1">"A33238"</definedName>
    <definedName name="FDD_101_7" hidden="1">"A33603"</definedName>
    <definedName name="FDD_101_8" hidden="1">"A33969"</definedName>
    <definedName name="FDD_101_9" hidden="1">"A34334"</definedName>
    <definedName name="FDD_102_0" hidden="1">"A31047"</definedName>
    <definedName name="FDD_102_1" hidden="1">"A31412"</definedName>
    <definedName name="FDD_102_10" hidden="1">"A34699"</definedName>
    <definedName name="FDD_102_11" hidden="1">"A35064"</definedName>
    <definedName name="FDD_102_12" hidden="1">"A35430"</definedName>
    <definedName name="FDD_102_13" hidden="1">"A35795"</definedName>
    <definedName name="FDD_102_2" hidden="1">"A31777"</definedName>
    <definedName name="FDD_102_3" hidden="1">"A32142"</definedName>
    <definedName name="FDD_102_4" hidden="1">"A32508"</definedName>
    <definedName name="FDD_102_5" hidden="1">"A32873"</definedName>
    <definedName name="FDD_102_6" hidden="1">"A33238"</definedName>
    <definedName name="FDD_102_7" hidden="1">"A33603"</definedName>
    <definedName name="FDD_102_8" hidden="1">"A33969"</definedName>
    <definedName name="FDD_102_9" hidden="1">"A34334"</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"A25569"</definedName>
    <definedName name="FDD_118_0" hidden="1">"A25569"</definedName>
    <definedName name="FDD_119_0" hidden="1">"A25569"</definedName>
    <definedName name="FDD_12_0" hidden="1">"A25569"</definedName>
    <definedName name="FDD_120_0" hidden="1">"A25569"</definedName>
    <definedName name="FDD_121_0" hidden="1">"R30681"</definedName>
    <definedName name="FDD_121_1" hidden="1">"R31047"</definedName>
    <definedName name="FDD_121_10" hidden="1">"R34334"</definedName>
    <definedName name="FDD_121_11" hidden="1">"R34699"</definedName>
    <definedName name="FDD_121_12" hidden="1">"R35064"</definedName>
    <definedName name="FDD_121_13" hidden="1">"R35430"</definedName>
    <definedName name="FDD_121_14" hidden="1">"R35795"</definedName>
    <definedName name="FDD_121_2" hidden="1">"R31412"</definedName>
    <definedName name="FDD_121_3" hidden="1">"R31777"</definedName>
    <definedName name="FDD_121_4" hidden="1">"R32142"</definedName>
    <definedName name="FDD_121_5" hidden="1">"R32508"</definedName>
    <definedName name="FDD_121_6" hidden="1">"R32873"</definedName>
    <definedName name="FDD_121_7" hidden="1">"R33238"</definedName>
    <definedName name="FDD_121_8" hidden="1">"R33603"</definedName>
    <definedName name="FDD_121_9" hidden="1">"R33969"</definedName>
    <definedName name="FDD_122_0" hidden="1">"R30681"</definedName>
    <definedName name="FDD_122_1" hidden="1">"R31047"</definedName>
    <definedName name="FDD_122_10" hidden="1">"R34334"</definedName>
    <definedName name="FDD_122_11" hidden="1">"R34699"</definedName>
    <definedName name="FDD_122_12" hidden="1">"R35064"</definedName>
    <definedName name="FDD_122_13" hidden="1">"R35430"</definedName>
    <definedName name="FDD_122_14" hidden="1">"R35795"</definedName>
    <definedName name="FDD_122_2" hidden="1">"R31412"</definedName>
    <definedName name="FDD_122_3" hidden="1">"R31777"</definedName>
    <definedName name="FDD_122_4" hidden="1">"R32142"</definedName>
    <definedName name="FDD_122_5" hidden="1">"R32508"</definedName>
    <definedName name="FDD_122_6" hidden="1">"R32873"</definedName>
    <definedName name="FDD_122_7" hidden="1">"R33238"</definedName>
    <definedName name="FDD_122_8" hidden="1">"R33603"</definedName>
    <definedName name="FDD_122_9" hidden="1">"R33969"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"E34699"</definedName>
    <definedName name="FDD_124_12" hidden="1">"E35064"</definedName>
    <definedName name="FDD_124_13" hidden="1">"E35430"</definedName>
    <definedName name="FDD_124_14" hidden="1">"E35795"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"R31047"</definedName>
    <definedName name="FDD_125_10" hidden="1">"R34334"</definedName>
    <definedName name="FDD_125_11" hidden="1">"R34699"</definedName>
    <definedName name="FDD_125_12" hidden="1">"R35064"</definedName>
    <definedName name="FDD_125_13" hidden="1">"R35430"</definedName>
    <definedName name="FDD_125_14" hidden="1">"R35795"</definedName>
    <definedName name="FDD_125_2" hidden="1">"R31412"</definedName>
    <definedName name="FDD_125_3" hidden="1">"R31777"</definedName>
    <definedName name="FDD_125_4" hidden="1">"R32142"</definedName>
    <definedName name="FDD_125_5" hidden="1">"R32508"</definedName>
    <definedName name="FDD_125_6" hidden="1">"R32873"</definedName>
    <definedName name="FDD_125_7" hidden="1">"R33238"</definedName>
    <definedName name="FDD_125_8" hidden="1">"R33603"</definedName>
    <definedName name="FDD_125_9" hidden="1">"R33969"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"R31047"</definedName>
    <definedName name="FDD_127_10" hidden="1">"R34334"</definedName>
    <definedName name="FDD_127_11" hidden="1">"R34699"</definedName>
    <definedName name="FDD_127_12" hidden="1">"R35064"</definedName>
    <definedName name="FDD_127_13" hidden="1">"R35430"</definedName>
    <definedName name="FDD_127_14" hidden="1">"R35795"</definedName>
    <definedName name="FDD_127_2" hidden="1">"R31412"</definedName>
    <definedName name="FDD_127_3" hidden="1">"R31777"</definedName>
    <definedName name="FDD_127_4" hidden="1">"R32142"</definedName>
    <definedName name="FDD_127_5" hidden="1">"R32508"</definedName>
    <definedName name="FDD_127_6" hidden="1">"R32873"</definedName>
    <definedName name="FDD_127_7" hidden="1">"R33238"</definedName>
    <definedName name="FDD_127_8" hidden="1">"R33603"</definedName>
    <definedName name="FDD_127_9" hidden="1">"R33969"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"R30681"</definedName>
    <definedName name="FDD_129_1" hidden="1">"R31047"</definedName>
    <definedName name="FDD_129_10" hidden="1">"R34334"</definedName>
    <definedName name="FDD_129_11" hidden="1">"R34699"</definedName>
    <definedName name="FDD_129_12" hidden="1">"R35064"</definedName>
    <definedName name="FDD_129_13" hidden="1">"R35430"</definedName>
    <definedName name="FDD_129_14" hidden="1">"R35795"</definedName>
    <definedName name="FDD_129_2" hidden="1">"R31412"</definedName>
    <definedName name="FDD_129_3" hidden="1">"R31777"</definedName>
    <definedName name="FDD_129_4" hidden="1">"R32142"</definedName>
    <definedName name="FDD_129_5" hidden="1">"R32508"</definedName>
    <definedName name="FDD_129_6" hidden="1">"R32873"</definedName>
    <definedName name="FDD_129_7" hidden="1">"R33238"</definedName>
    <definedName name="FDD_129_8" hidden="1">"R33603"</definedName>
    <definedName name="FDD_129_9" hidden="1">"R33969"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"R31047"</definedName>
    <definedName name="FDD_131_10" hidden="1">"R34334"</definedName>
    <definedName name="FDD_131_11" hidden="1">"R34699"</definedName>
    <definedName name="FDD_131_12" hidden="1">"R35064"</definedName>
    <definedName name="FDD_131_13" hidden="1">"R35430"</definedName>
    <definedName name="FDD_131_14" hidden="1">"R35795"</definedName>
    <definedName name="FDD_131_2" hidden="1">"R31412"</definedName>
    <definedName name="FDD_131_3" hidden="1">"R31777"</definedName>
    <definedName name="FDD_131_4" hidden="1">"R32142"</definedName>
    <definedName name="FDD_131_5" hidden="1">"R32508"</definedName>
    <definedName name="FDD_131_6" hidden="1">"R32873"</definedName>
    <definedName name="FDD_131_7" hidden="1">"R33238"</definedName>
    <definedName name="FDD_131_8" hidden="1">"R33603"</definedName>
    <definedName name="FDD_131_9" hidden="1">"R33969"</definedName>
    <definedName name="FDD_132_0" hidden="1">"R30681"</definedName>
    <definedName name="FDD_132_1" hidden="1">"R31047"</definedName>
    <definedName name="FDD_132_10" hidden="1">"R34334"</definedName>
    <definedName name="FDD_132_11" hidden="1">"R34699"</definedName>
    <definedName name="FDD_132_12" hidden="1">"R35064"</definedName>
    <definedName name="FDD_132_13" hidden="1">"R35430"</definedName>
    <definedName name="FDD_132_14" hidden="1">"R35795"</definedName>
    <definedName name="FDD_132_2" hidden="1">"R31412"</definedName>
    <definedName name="FDD_132_3" hidden="1">"R31777"</definedName>
    <definedName name="FDD_132_4" hidden="1">"R32142"</definedName>
    <definedName name="FDD_132_5" hidden="1">"R32508"</definedName>
    <definedName name="FDD_132_6" hidden="1">"R32873"</definedName>
    <definedName name="FDD_132_7" hidden="1">"R33238"</definedName>
    <definedName name="FDD_132_8" hidden="1">"R33603"</definedName>
    <definedName name="FDD_132_9" hidden="1">"R33969"</definedName>
    <definedName name="FDD_133_0" hidden="1">"R30681"</definedName>
    <definedName name="FDD_133_1" hidden="1">"R31047"</definedName>
    <definedName name="FDD_133_10" hidden="1">"R34334"</definedName>
    <definedName name="FDD_133_11" hidden="1">"R34699"</definedName>
    <definedName name="FDD_133_12" hidden="1">"R35064"</definedName>
    <definedName name="FDD_133_13" hidden="1">"R35430"</definedName>
    <definedName name="FDD_133_14" hidden="1">"R35795"</definedName>
    <definedName name="FDD_133_2" hidden="1">"R31412"</definedName>
    <definedName name="FDD_133_3" hidden="1">"R31777"</definedName>
    <definedName name="FDD_133_4" hidden="1">"R32142"</definedName>
    <definedName name="FDD_133_5" hidden="1">"R32508"</definedName>
    <definedName name="FDD_133_6" hidden="1">"R32873"</definedName>
    <definedName name="FDD_133_7" hidden="1">"R33238"</definedName>
    <definedName name="FDD_133_8" hidden="1">"R33603"</definedName>
    <definedName name="FDD_133_9" hidden="1">"R33969"</definedName>
    <definedName name="FDD_134_0" hidden="1">"R30681"</definedName>
    <definedName name="FDD_134_1" hidden="1">"R31047"</definedName>
    <definedName name="FDD_134_10" hidden="1">"R34334"</definedName>
    <definedName name="FDD_134_11" hidden="1">"R34699"</definedName>
    <definedName name="FDD_134_12" hidden="1">"R35064"</definedName>
    <definedName name="FDD_134_13" hidden="1">"R35430"</definedName>
    <definedName name="FDD_134_14" hidden="1">"R35795"</definedName>
    <definedName name="FDD_134_2" hidden="1">"R31412"</definedName>
    <definedName name="FDD_134_3" hidden="1">"R31777"</definedName>
    <definedName name="FDD_134_4" hidden="1">"R32142"</definedName>
    <definedName name="FDD_134_5" hidden="1">"R32508"</definedName>
    <definedName name="FDD_134_6" hidden="1">"R32873"</definedName>
    <definedName name="FDD_134_7" hidden="1">"R33238"</definedName>
    <definedName name="FDD_134_8" hidden="1">"R33603"</definedName>
    <definedName name="FDD_134_9" hidden="1">"R33969"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"E34699"</definedName>
    <definedName name="FDD_136_12" hidden="1">"E35064"</definedName>
    <definedName name="FDD_136_13" hidden="1">"E35430"</definedName>
    <definedName name="FDD_136_14" hidden="1">"E35795"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"R31047"</definedName>
    <definedName name="FDD_137_10" hidden="1">"R34334"</definedName>
    <definedName name="FDD_137_11" hidden="1">"R34699"</definedName>
    <definedName name="FDD_137_12" hidden="1">"R35064"</definedName>
    <definedName name="FDD_137_13" hidden="1">"R35430"</definedName>
    <definedName name="FDD_137_14" hidden="1">"R35795"</definedName>
    <definedName name="FDD_137_2" hidden="1">"R31412"</definedName>
    <definedName name="FDD_137_3" hidden="1">"R31777"</definedName>
    <definedName name="FDD_137_4" hidden="1">"R32142"</definedName>
    <definedName name="FDD_137_5" hidden="1">"R32508"</definedName>
    <definedName name="FDD_137_6" hidden="1">"R32873"</definedName>
    <definedName name="FDD_137_7" hidden="1">"R33238"</definedName>
    <definedName name="FDD_137_8" hidden="1">"R33603"</definedName>
    <definedName name="FDD_137_9" hidden="1">"R33969"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"R30681"</definedName>
    <definedName name="FDD_139_1" hidden="1">"R31047"</definedName>
    <definedName name="FDD_139_10" hidden="1">"R34334"</definedName>
    <definedName name="FDD_139_11" hidden="1">"R34699"</definedName>
    <definedName name="FDD_139_12" hidden="1">"R35064"</definedName>
    <definedName name="FDD_139_13" hidden="1">"R35430"</definedName>
    <definedName name="FDD_139_14" hidden="1">"R35795"</definedName>
    <definedName name="FDD_139_2" hidden="1">"R31412"</definedName>
    <definedName name="FDD_139_3" hidden="1">"R31777"</definedName>
    <definedName name="FDD_139_4" hidden="1">"R32142"</definedName>
    <definedName name="FDD_139_5" hidden="1">"R32508"</definedName>
    <definedName name="FDD_139_6" hidden="1">"R32873"</definedName>
    <definedName name="FDD_139_7" hidden="1">"R33238"</definedName>
    <definedName name="FDD_139_8" hidden="1">"R33603"</definedName>
    <definedName name="FDD_139_9" hidden="1">"R33969"</definedName>
    <definedName name="FDD_14_0" hidden="1">"A25569"</definedName>
    <definedName name="FDD_140_0" hidden="1">"R30681"</definedName>
    <definedName name="FDD_140_1" hidden="1">"R31047"</definedName>
    <definedName name="FDD_140_10" hidden="1">"R34334"</definedName>
    <definedName name="FDD_140_11" hidden="1">"R34699"</definedName>
    <definedName name="FDD_140_12" hidden="1">"R35064"</definedName>
    <definedName name="FDD_140_13" hidden="1">"R35430"</definedName>
    <definedName name="FDD_140_14" hidden="1">"R35795"</definedName>
    <definedName name="FDD_140_2" hidden="1">"R31412"</definedName>
    <definedName name="FDD_140_3" hidden="1">"R31777"</definedName>
    <definedName name="FDD_140_4" hidden="1">"R32142"</definedName>
    <definedName name="FDD_140_5" hidden="1">"R32508"</definedName>
    <definedName name="FDD_140_6" hidden="1">"R32873"</definedName>
    <definedName name="FDD_140_7" hidden="1">"R33238"</definedName>
    <definedName name="FDD_140_8" hidden="1">"R33603"</definedName>
    <definedName name="FDD_140_9" hidden="1">"R33969"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"E34699"</definedName>
    <definedName name="FDD_142_12" hidden="1">"E35064"</definedName>
    <definedName name="FDD_142_13" hidden="1">"E35430"</definedName>
    <definedName name="FDD_142_14" hidden="1">"E35795"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"E34699"</definedName>
    <definedName name="FDD_144_12" hidden="1">"E35064"</definedName>
    <definedName name="FDD_144_13" hidden="1">"E35430"</definedName>
    <definedName name="FDD_144_14" hidden="1">"E35795"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"E34699"</definedName>
    <definedName name="FDD_145_12" hidden="1">"E35064"</definedName>
    <definedName name="FDD_145_13" hidden="1">"E35430"</definedName>
    <definedName name="FDD_145_14" hidden="1">"E35795"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"E33603"</definedName>
    <definedName name="FDD_145_9" hidden="1">"A33969"</definedName>
    <definedName name="FDD_146_0" hidden="1">"A25569"</definedName>
    <definedName name="FDD_147_0" hidden="1">"A30681"</definedName>
    <definedName name="FDD_147_1" hidden="1">"A31047"</definedName>
    <definedName name="FDD_147_10" hidden="1">"A34334"</definedName>
    <definedName name="FDD_147_11" hidden="1">"A34699"</definedName>
    <definedName name="FDD_147_12" hidden="1">"A35064"</definedName>
    <definedName name="FDD_147_13" hidden="1">"A35430"</definedName>
    <definedName name="FDD_147_14" hidden="1">"A35795"</definedName>
    <definedName name="FDD_147_2" hidden="1">"A31412"</definedName>
    <definedName name="FDD_147_3" hidden="1">"A31777"</definedName>
    <definedName name="FDD_147_4" hidden="1">"A32142"</definedName>
    <definedName name="FDD_147_5" hidden="1">"A32508"</definedName>
    <definedName name="FDD_147_6" hidden="1">"A32873"</definedName>
    <definedName name="FDD_147_7" hidden="1">"A33238"</definedName>
    <definedName name="FDD_147_8" hidden="1">"A33603"</definedName>
    <definedName name="FDD_147_9" hidden="1">"A33969"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"A30681"</definedName>
    <definedName name="FDD_149_1" hidden="1">"A31047"</definedName>
    <definedName name="FDD_149_10" hidden="1">"A34334"</definedName>
    <definedName name="FDD_149_11" hidden="1">"A34699"</definedName>
    <definedName name="FDD_149_12" hidden="1">"A35064"</definedName>
    <definedName name="FDD_149_13" hidden="1">"A35430"</definedName>
    <definedName name="FDD_149_14" hidden="1">"A35795"</definedName>
    <definedName name="FDD_149_2" hidden="1">"A31412"</definedName>
    <definedName name="FDD_149_3" hidden="1">"A31777"</definedName>
    <definedName name="FDD_149_4" hidden="1">"A32142"</definedName>
    <definedName name="FDD_149_5" hidden="1">"A32508"</definedName>
    <definedName name="FDD_149_6" hidden="1">"A32873"</definedName>
    <definedName name="FDD_149_7" hidden="1">"A33238"</definedName>
    <definedName name="FDD_149_8" hidden="1">"A33603"</definedName>
    <definedName name="FDD_149_9" hidden="1">"A33969"</definedName>
    <definedName name="FDD_15_0" hidden="1">"A25569"</definedName>
    <definedName name="FDD_150_0" hidden="1">"A30681"</definedName>
    <definedName name="FDD_150_1" hidden="1">"A31047"</definedName>
    <definedName name="FDD_150_10" hidden="1">"A34334"</definedName>
    <definedName name="FDD_150_11" hidden="1">"A34699"</definedName>
    <definedName name="FDD_150_12" hidden="1">"A35064"</definedName>
    <definedName name="FDD_150_13" hidden="1">"A35430"</definedName>
    <definedName name="FDD_150_14" hidden="1">"A35795"</definedName>
    <definedName name="FDD_150_2" hidden="1">"A31412"</definedName>
    <definedName name="FDD_150_3" hidden="1">"A31777"</definedName>
    <definedName name="FDD_150_4" hidden="1">"A32142"</definedName>
    <definedName name="FDD_150_5" hidden="1">"A32508"</definedName>
    <definedName name="FDD_150_6" hidden="1">"A32873"</definedName>
    <definedName name="FDD_150_7" hidden="1">"A33238"</definedName>
    <definedName name="FDD_150_8" hidden="1">"A33603"</definedName>
    <definedName name="FDD_150_9" hidden="1">"A33969"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"E34699"</definedName>
    <definedName name="FDD_153_12" hidden="1">"E35064"</definedName>
    <definedName name="FDD_153_13" hidden="1">"E35430"</definedName>
    <definedName name="FDD_153_14" hidden="1">"E35795"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"E36160"</definedName>
    <definedName name="FDD_155_0" hidden="1">"A30681"</definedName>
    <definedName name="FDD_155_1" hidden="1">"A31047"</definedName>
    <definedName name="FDD_155_10" hidden="1">"A34334"</definedName>
    <definedName name="FDD_155_11" hidden="1">"A34699"</definedName>
    <definedName name="FDD_155_12" hidden="1">"A35064"</definedName>
    <definedName name="FDD_155_13" hidden="1">"A35430"</definedName>
    <definedName name="FDD_155_14" hidden="1">"A35795"</definedName>
    <definedName name="FDD_155_15" hidden="1">"E36160"</definedName>
    <definedName name="FDD_155_2" hidden="1">"A31412"</definedName>
    <definedName name="FDD_155_3" hidden="1">"A31777"</definedName>
    <definedName name="FDD_155_4" hidden="1">"A32142"</definedName>
    <definedName name="FDD_155_5" hidden="1">"A32508"</definedName>
    <definedName name="FDD_155_6" hidden="1">"A32873"</definedName>
    <definedName name="FDD_155_7" hidden="1">"A33238"</definedName>
    <definedName name="FDD_155_8" hidden="1">"A33603"</definedName>
    <definedName name="FDD_155_9" hidden="1">"A33969"</definedName>
    <definedName name="FDD_156_0" hidden="1">"A30681"</definedName>
    <definedName name="FDD_156_1" hidden="1">"A31047"</definedName>
    <definedName name="FDD_156_10" hidden="1">"A34334"</definedName>
    <definedName name="FDD_156_11" hidden="1">"E34699"</definedName>
    <definedName name="FDD_156_12" hidden="1">"E35064"</definedName>
    <definedName name="FDD_156_13" hidden="1">"A35430"</definedName>
    <definedName name="FDD_156_14" hidden="1">"A35795"</definedName>
    <definedName name="FDD_156_15" hidden="1">"A36160"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"U30681"</definedName>
    <definedName name="FDD_157_1" hidden="1">"U31047"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"U31412"</definedName>
    <definedName name="FDD_157_3" hidden="1">"U31777"</definedName>
    <definedName name="FDD_157_4" hidden="1">"U32142"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"U30681"</definedName>
    <definedName name="FDD_158_1" hidden="1">"U31047"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"U31412"</definedName>
    <definedName name="FDD_158_3" hidden="1">"U31777"</definedName>
    <definedName name="FDD_158_4" hidden="1">"U32142"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15" hidden="1">"U36160"</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"U30681"</definedName>
    <definedName name="FDD_160_1" hidden="1">"U31047"</definedName>
    <definedName name="FDD_160_10" hidden="1">"U34334"</definedName>
    <definedName name="FDD_160_11" hidden="1">"U34699"</definedName>
    <definedName name="FDD_160_12" hidden="1">"U35064"</definedName>
    <definedName name="FDD_160_13" hidden="1">"U35430"</definedName>
    <definedName name="FDD_160_14" hidden="1">"U35795"</definedName>
    <definedName name="FDD_160_15" hidden="1">"U36160"</definedName>
    <definedName name="FDD_160_2" hidden="1">"U31412"</definedName>
    <definedName name="FDD_160_3" hidden="1">"U31777"</definedName>
    <definedName name="FDD_160_4" hidden="1">"U32142"</definedName>
    <definedName name="FDD_160_5" hidden="1">"U32508"</definedName>
    <definedName name="FDD_160_6" hidden="1">"U32873"</definedName>
    <definedName name="FDD_160_7" hidden="1">"U33238"</definedName>
    <definedName name="FDD_160_8" hidden="1">"U33603"</definedName>
    <definedName name="FDD_160_9" hidden="1">"U33969"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"A25569"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15" hidden="1">"E36160"</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"A30681"</definedName>
    <definedName name="FDD_164_1" hidden="1">"A31047"</definedName>
    <definedName name="FDD_164_10" hidden="1">"A34334"</definedName>
    <definedName name="FDD_164_11" hidden="1">"A34699"</definedName>
    <definedName name="FDD_164_12" hidden="1">"A35064"</definedName>
    <definedName name="FDD_164_13" hidden="1">"A35430"</definedName>
    <definedName name="FDD_164_14" hidden="1">"A35795"</definedName>
    <definedName name="FDD_164_2" hidden="1">"A31412"</definedName>
    <definedName name="FDD_164_3" hidden="1">"A31777"</definedName>
    <definedName name="FDD_164_4" hidden="1">"A32142"</definedName>
    <definedName name="FDD_164_5" hidden="1">"A32508"</definedName>
    <definedName name="FDD_164_6" hidden="1">"A32873"</definedName>
    <definedName name="FDD_164_7" hidden="1">"A33238"</definedName>
    <definedName name="FDD_164_8" hidden="1">"A33603"</definedName>
    <definedName name="FDD_164_9" hidden="1">"A33969"</definedName>
    <definedName name="FDD_165_0" hidden="1">"E36160"</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15" hidden="1">"E36160"</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15" hidden="1">"A36160"</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"R34334"</definedName>
    <definedName name="FDD_170_11" hidden="1">"R34699"</definedName>
    <definedName name="FDD_170_12" hidden="1">"R35064"</definedName>
    <definedName name="FDD_170_13" hidden="1">"R35430"</definedName>
    <definedName name="FDD_170_14" hidden="1">"R35795"</definedName>
    <definedName name="FDD_170_2" hidden="1">"A31412"</definedName>
    <definedName name="FDD_170_3" hidden="1">"A31777"</definedName>
    <definedName name="FDD_170_4" hidden="1">"A32142"</definedName>
    <definedName name="FDD_170_5" hidden="1">"R32508"</definedName>
    <definedName name="FDD_170_6" hidden="1">"R32873"</definedName>
    <definedName name="FDD_170_7" hidden="1">"R33238"</definedName>
    <definedName name="FDD_170_8" hidden="1">"R33603"</definedName>
    <definedName name="FDD_170_9" hidden="1">"R33969"</definedName>
    <definedName name="FDD_171_0" hidden="1">"A30681"</definedName>
    <definedName name="FDD_171_1" hidden="1">"A31047"</definedName>
    <definedName name="FDD_171_10" hidden="1">"R34334"</definedName>
    <definedName name="FDD_171_11" hidden="1">"R34699"</definedName>
    <definedName name="FDD_171_12" hidden="1">"R35064"</definedName>
    <definedName name="FDD_171_13" hidden="1">"R35430"</definedName>
    <definedName name="FDD_171_14" hidden="1">"R35795"</definedName>
    <definedName name="FDD_171_2" hidden="1">"A31412"</definedName>
    <definedName name="FDD_171_3" hidden="1">"A31777"</definedName>
    <definedName name="FDD_171_4" hidden="1">"A32142"</definedName>
    <definedName name="FDD_171_5" hidden="1">"R32508"</definedName>
    <definedName name="FDD_171_6" hidden="1">"R32873"</definedName>
    <definedName name="FDD_171_7" hidden="1">"R33238"</definedName>
    <definedName name="FDD_171_8" hidden="1">"R33603"</definedName>
    <definedName name="FDD_171_9" hidden="1">"R33969"</definedName>
    <definedName name="FDD_172_0" hidden="1">"A30681"</definedName>
    <definedName name="FDD_172_1" hidden="1">"A31047"</definedName>
    <definedName name="FDD_172_10" hidden="1">"R34334"</definedName>
    <definedName name="FDD_172_11" hidden="1">"R34699"</definedName>
    <definedName name="FDD_172_12" hidden="1">"R35064"</definedName>
    <definedName name="FDD_172_13" hidden="1">"R35430"</definedName>
    <definedName name="FDD_172_14" hidden="1">"R35795"</definedName>
    <definedName name="FDD_172_2" hidden="1">"A31412"</definedName>
    <definedName name="FDD_172_3" hidden="1">"A31777"</definedName>
    <definedName name="FDD_172_4" hidden="1">"R32142"</definedName>
    <definedName name="FDD_172_5" hidden="1">"R32508"</definedName>
    <definedName name="FDD_172_6" hidden="1">"R32873"</definedName>
    <definedName name="FDD_172_7" hidden="1">"R33238"</definedName>
    <definedName name="FDD_172_8" hidden="1">"R33603"</definedName>
    <definedName name="FDD_172_9" hidden="1">"R33969"</definedName>
    <definedName name="FDD_173_0" hidden="1">"A25569"</definedName>
    <definedName name="FDD_174_0" hidden="1">"R36160"</definedName>
    <definedName name="FDD_174_1" hidden="1">"R36525"</definedName>
    <definedName name="FDD_174_2" hidden="1">"E36891"</definedName>
    <definedName name="FDD_175_0" hidden="1">"R36160"</definedName>
    <definedName name="FDD_175_1" hidden="1">"R36525"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"R36160"</definedName>
    <definedName name="FDD_182_1" hidden="1">"R36525"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"R35430"</definedName>
    <definedName name="FDD_187_1" hidden="1">"R35795"</definedName>
    <definedName name="FDD_188_0" hidden="1">"R36160"</definedName>
    <definedName name="FDD_188_1" hidden="1">"R36525"</definedName>
    <definedName name="FDD_188_2" hidden="1">"E36891"</definedName>
    <definedName name="FDD_189_0" hidden="1">"E36160"</definedName>
    <definedName name="FDD_189_1" hidden="1">"E36525"</definedName>
    <definedName name="FDD_189_2" hidden="1">"E36891"</definedName>
    <definedName name="FDD_19_0" hidden="1">"A25569"</definedName>
    <definedName name="FDD_190_0" hidden="1">"E36160"</definedName>
    <definedName name="FDD_190_1" hidden="1">"E36525"</definedName>
    <definedName name="FDD_190_2" hidden="1">"E36891"</definedName>
    <definedName name="FDD_191_0" hidden="1">"E36160"</definedName>
    <definedName name="FDD_191_1" hidden="1">"E36525"</definedName>
    <definedName name="FDD_191_2" hidden="1">"E36891"</definedName>
    <definedName name="FDD_192_0" hidden="1">"E36160"</definedName>
    <definedName name="FDD_192_1" hidden="1">"E36525"</definedName>
    <definedName name="FDD_192_2" hidden="1">"E36891"</definedName>
    <definedName name="FDD_193_0" hidden="1">"E36160"</definedName>
    <definedName name="FDD_193_1" hidden="1">"E36525"</definedName>
    <definedName name="FDD_193_2" hidden="1">"E36891"</definedName>
    <definedName name="FDD_194_0" hidden="1">"E36160"</definedName>
    <definedName name="FDD_194_1" hidden="1">"E36525"</definedName>
    <definedName name="FDD_194_2" hidden="1">"E36891"</definedName>
    <definedName name="FDD_195_0" hidden="1">"E36160"</definedName>
    <definedName name="FDD_195_1" hidden="1">"E36525"</definedName>
    <definedName name="FDD_195_2" hidden="1">"E36891"</definedName>
    <definedName name="FDD_196_0" hidden="1">"E36160"</definedName>
    <definedName name="FDD_196_1" hidden="1">"E36525"</definedName>
    <definedName name="FDD_196_2" hidden="1">"E36891"</definedName>
    <definedName name="FDD_197_0" hidden="1">"E36160"</definedName>
    <definedName name="FDD_197_1" hidden="1">"E36525"</definedName>
    <definedName name="FDD_197_2" hidden="1">"R36891"</definedName>
    <definedName name="FDD_198_0" hidden="1">"E36160"</definedName>
    <definedName name="FDD_198_1" hidden="1">"E36525"</definedName>
    <definedName name="FDD_198_2" hidden="1">"E36891"</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"R36160"</definedName>
    <definedName name="FDD_200_1" hidden="1">"R36525"</definedName>
    <definedName name="FDD_200_2" hidden="1">"E36891"</definedName>
    <definedName name="FDD_201_0" hidden="1">"R36160"</definedName>
    <definedName name="FDD_201_1" hidden="1">"R36525"</definedName>
    <definedName name="FDD_201_2" hidden="1">"E36891"</definedName>
    <definedName name="FDD_202_0" hidden="1">"E36160"</definedName>
    <definedName name="FDD_202_1" hidden="1">"E36525"</definedName>
    <definedName name="FDD_202_2" hidden="1">"E36891"</definedName>
    <definedName name="FDD_203_0" hidden="1">"E36160"</definedName>
    <definedName name="FDD_203_1" hidden="1">"E36525"</definedName>
    <definedName name="FDD_203_2" hidden="1">"E36891"</definedName>
    <definedName name="FDD_204_0" hidden="1">"R36160"</definedName>
    <definedName name="FDD_204_1" hidden="1">"R36525"</definedName>
    <definedName name="FDD_204_2" hidden="1">"E36891"</definedName>
    <definedName name="FDD_205_0" hidden="1">"E36160"</definedName>
    <definedName name="FDD_205_1" hidden="1">"E36525"</definedName>
    <definedName name="FDD_205_2" hidden="1">"E36891"</definedName>
    <definedName name="FDD_206_0" hidden="1">"E36160"</definedName>
    <definedName name="FDD_206_1" hidden="1">"E36525"</definedName>
    <definedName name="FDD_206_2" hidden="1">"E36891"</definedName>
    <definedName name="FDD_207_0" hidden="1">"E36160"</definedName>
    <definedName name="FDD_207_1" hidden="1">"E36525"</definedName>
    <definedName name="FDD_207_2" hidden="1">"E36891"</definedName>
    <definedName name="FDD_208_0" hidden="1">"E36160"</definedName>
    <definedName name="FDD_208_1" hidden="1">"E36525"</definedName>
    <definedName name="FDD_208_2" hidden="1">"R36891"</definedName>
    <definedName name="FDD_209_0" hidden="1">"R36160"</definedName>
    <definedName name="FDD_209_1" hidden="1">"R36525"</definedName>
    <definedName name="FDD_209_2" hidden="1">"R36891"</definedName>
    <definedName name="FDD_21_0" hidden="1">"A25569"</definedName>
    <definedName name="FDD_210_0" hidden="1">"U35430"</definedName>
    <definedName name="FDD_210_1" hidden="1">"U35795"</definedName>
    <definedName name="FDD_211_0" hidden="1">"E36160"</definedName>
    <definedName name="FDD_211_1" hidden="1">"E36525"</definedName>
    <definedName name="FDD_211_2" hidden="1">"E36891"</definedName>
    <definedName name="FDD_212_0" hidden="1">"R36160"</definedName>
    <definedName name="FDD_212_1" hidden="1">"R36525"</definedName>
    <definedName name="FDD_212_2" hidden="1">"E36891"</definedName>
    <definedName name="FDD_213_0" hidden="1">"E36160"</definedName>
    <definedName name="FDD_213_1" hidden="1">"E36525"</definedName>
    <definedName name="FDD_213_2" hidden="1">"E36891"</definedName>
    <definedName name="FDD_214_0" hidden="1">"E36160"</definedName>
    <definedName name="FDD_214_1" hidden="1">"E36525"</definedName>
    <definedName name="FDD_214_2" hidden="1">"E36891"</definedName>
    <definedName name="FDD_215_0" hidden="1">"A25569"</definedName>
    <definedName name="FDD_216_0" hidden="1">"A25569"</definedName>
    <definedName name="FDD_217_0" hidden="1">"A25569"</definedName>
    <definedName name="FDD_218_0" hidden="1">"A25569"</definedName>
    <definedName name="FDD_219_0" hidden="1">"E36160"</definedName>
    <definedName name="FDD_219_1" hidden="1">"E36525"</definedName>
    <definedName name="FDD_219_2" hidden="1">"E36891"</definedName>
    <definedName name="FDD_22_0" hidden="1">"A25569"</definedName>
    <definedName name="FDD_220_0" hidden="1">"A25569"</definedName>
    <definedName name="FDD_221_0" hidden="1">"A25569"</definedName>
    <definedName name="FDD_222_0" hidden="1">"A25569"</definedName>
    <definedName name="FDD_223_0" hidden="1">"A25569"</definedName>
    <definedName name="FDD_224_0" hidden="1">"E36160"</definedName>
    <definedName name="FDD_224_1" hidden="1">"E36525"</definedName>
    <definedName name="FDD_224_2" hidden="1">"E36891"</definedName>
    <definedName name="FDD_225_0" hidden="1">"A25569"</definedName>
    <definedName name="FDD_226_0" hidden="1">"A25569"</definedName>
    <definedName name="FDD_227_0" hidden="1">"A25569"</definedName>
    <definedName name="FDD_228_0" hidden="1">"A25569"</definedName>
    <definedName name="FDD_229_0" hidden="1">"E36160"</definedName>
    <definedName name="FDD_229_1" hidden="1">"E36525"</definedName>
    <definedName name="FDD_229_2" hidden="1">"E36891"</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"E36160"</definedName>
    <definedName name="FDD_234_1" hidden="1">"E36525"</definedName>
    <definedName name="FDD_234_2" hidden="1">"E36891"</definedName>
    <definedName name="FDD_235_0" hidden="1">"A25569"</definedName>
    <definedName name="FDD_236_0" hidden="1">"A25569"</definedName>
    <definedName name="FDD_237_0" hidden="1">"A25569"</definedName>
    <definedName name="FDD_238_0" hidden="1">"A25569"</definedName>
    <definedName name="FDD_239_0" hidden="1">"E36160"</definedName>
    <definedName name="FDD_239_1" hidden="1">"E36525"</definedName>
    <definedName name="FDD_239_2" hidden="1">"E36891"</definedName>
    <definedName name="FDD_24_0" hidden="1">"A25569"</definedName>
    <definedName name="FDD_240_0" hidden="1">"A25569"</definedName>
    <definedName name="FDD_241_0" hidden="1">"A25569"</definedName>
    <definedName name="FDD_242_0" hidden="1">"A25569"</definedName>
    <definedName name="FDD_243_0" hidden="1">"A25569"</definedName>
    <definedName name="FDD_244_0" hidden="1">"A25569"</definedName>
    <definedName name="FDD_245_0" hidden="1">"A25569"</definedName>
    <definedName name="FDD_246_0" hidden="1">"A25569"</definedName>
    <definedName name="FDD_247_0" hidden="1">"A25569"</definedName>
    <definedName name="FDD_248_0" hidden="1">"A25569"</definedName>
    <definedName name="FDD_249_0" hidden="1">"R30681"</definedName>
    <definedName name="FDD_249_1" hidden="1">"R31047"</definedName>
    <definedName name="FDD_249_10" hidden="1">"R34334"</definedName>
    <definedName name="FDD_249_11" hidden="1">"R34699"</definedName>
    <definedName name="FDD_249_12" hidden="1">"R35064"</definedName>
    <definedName name="FDD_249_13" hidden="1">"R35430"</definedName>
    <definedName name="FDD_249_14" hidden="1">"R35795"</definedName>
    <definedName name="FDD_249_2" hidden="1">"R31412"</definedName>
    <definedName name="FDD_249_3" hidden="1">"R31777"</definedName>
    <definedName name="FDD_249_4" hidden="1">"R32142"</definedName>
    <definedName name="FDD_249_5" hidden="1">"R32508"</definedName>
    <definedName name="FDD_249_6" hidden="1">"R32873"</definedName>
    <definedName name="FDD_249_7" hidden="1">"R33238"</definedName>
    <definedName name="FDD_249_8" hidden="1">"R33603"</definedName>
    <definedName name="FDD_249_9" hidden="1">"R33969"</definedName>
    <definedName name="FDD_25_0" hidden="1">"A25569"</definedName>
    <definedName name="FDD_250_0" hidden="1">"A25569"</definedName>
    <definedName name="FDD_251_0" hidden="1">"A25569"</definedName>
    <definedName name="FDD_252_0" hidden="1">"A25569"</definedName>
    <definedName name="FDD_253_0" hidden="1">"A25569"</definedName>
    <definedName name="FDD_254_0" hidden="1">"E36160"</definedName>
    <definedName name="FDD_254_1" hidden="1">"E36525"</definedName>
    <definedName name="FDD_254_2" hidden="1">"E36891"</definedName>
    <definedName name="FDD_255_0" hidden="1">"A25569"</definedName>
    <definedName name="FDD_256_0" hidden="1">"A25569"</definedName>
    <definedName name="FDD_257_0" hidden="1">"A25569"</definedName>
    <definedName name="FDD_258_0" hidden="1">"A25569"</definedName>
    <definedName name="FDD_259_0" hidden="1">"E36160"</definedName>
    <definedName name="FDD_259_1" hidden="1">"E36525"</definedName>
    <definedName name="FDD_259_2" hidden="1">"E36891"</definedName>
    <definedName name="FDD_26_0" hidden="1">"A25569"</definedName>
    <definedName name="FDD_260_0" hidden="1">"A25569"</definedName>
    <definedName name="FDD_261_0" hidden="1">"A25569"</definedName>
    <definedName name="FDD_262_0" hidden="1">"A25569"</definedName>
    <definedName name="FDD_263_0" hidden="1">"A25569"</definedName>
    <definedName name="FDD_264_0" hidden="1">"E36160"</definedName>
    <definedName name="FDD_264_1" hidden="1">"E36525"</definedName>
    <definedName name="FDD_264_2" hidden="1">"E36891"</definedName>
    <definedName name="FDD_265_0" hidden="1">"E36160"</definedName>
    <definedName name="FDD_265_1" hidden="1">"E36525"</definedName>
    <definedName name="FDD_265_2" hidden="1">"E36891"</definedName>
    <definedName name="FDD_266_0" hidden="1">"E36160"</definedName>
    <definedName name="FDD_266_1" hidden="1">"E36525"</definedName>
    <definedName name="FDD_266_2" hidden="1">"E36891"</definedName>
    <definedName name="FDD_267_0" hidden="1">"E36160"</definedName>
    <definedName name="FDD_267_1" hidden="1">"E36525"</definedName>
    <definedName name="FDD_267_2" hidden="1">"E36891"</definedName>
    <definedName name="FDD_268_0" hidden="1">"E36160"</definedName>
    <definedName name="FDD_268_1" hidden="1">"E36525"</definedName>
    <definedName name="FDD_268_2" hidden="1">"E36891"</definedName>
    <definedName name="FDD_269_0" hidden="1">"E36160"</definedName>
    <definedName name="FDD_269_1" hidden="1">"E36525"</definedName>
    <definedName name="FDD_269_2" hidden="1">"E36891"</definedName>
    <definedName name="FDD_27_0" hidden="1">"A25569"</definedName>
    <definedName name="FDD_270_0" hidden="1">"E36160"</definedName>
    <definedName name="FDD_270_1" hidden="1">"E36525"</definedName>
    <definedName name="FDD_270_2" hidden="1">"E36891"</definedName>
    <definedName name="FDD_271_0" hidden="1">"E36160"</definedName>
    <definedName name="FDD_271_1" hidden="1">"E36525"</definedName>
    <definedName name="FDD_271_2" hidden="1">"E36891"</definedName>
    <definedName name="FDD_272_0" hidden="1">"E36160"</definedName>
    <definedName name="FDD_272_1" hidden="1">"E36525"</definedName>
    <definedName name="FDD_272_2" hidden="1">"E36891"</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"A25569"</definedName>
    <definedName name="FDD_281_0" hidden="1">"A25569"</definedName>
    <definedName name="FDD_282_0" hidden="1">"A25569"</definedName>
    <definedName name="FDD_283_0" hidden="1">"A25569"</definedName>
    <definedName name="FDD_284_0" hidden="1">"E36160"</definedName>
    <definedName name="FDD_284_1" hidden="1">"E36525"</definedName>
    <definedName name="FDD_284_2" hidden="1">"E36891"</definedName>
    <definedName name="FDD_285_0" hidden="1">"A25569"</definedName>
    <definedName name="FDD_286_0" hidden="1">"A25569"</definedName>
    <definedName name="FDD_287_0" hidden="1">"A25569"</definedName>
    <definedName name="FDD_288_0" hidden="1">"A25569"</definedName>
    <definedName name="FDD_289_0" hidden="1">"E36160"</definedName>
    <definedName name="FDD_289_1" hidden="1">"E36525"</definedName>
    <definedName name="FDD_289_2" hidden="1">"E36891"</definedName>
    <definedName name="FDD_29_0" hidden="1">"A25569"</definedName>
    <definedName name="FDD_290_0" hidden="1">"E36160"</definedName>
    <definedName name="FDD_290_1" hidden="1">"E36525"</definedName>
    <definedName name="FDD_290_2" hidden="1">"E36891"</definedName>
    <definedName name="FDD_291_0" hidden="1">"E36160"</definedName>
    <definedName name="FDD_291_1" hidden="1">"E36525"</definedName>
    <definedName name="FDD_291_2" hidden="1">"E36891"</definedName>
    <definedName name="FDD_292_0" hidden="1">"E36160"</definedName>
    <definedName name="FDD_292_1" hidden="1">"E36525"</definedName>
    <definedName name="FDD_292_2" hidden="1">"E36891"</definedName>
    <definedName name="FDD_293_0" hidden="1">"E36160"</definedName>
    <definedName name="FDD_293_1" hidden="1">"E36525"</definedName>
    <definedName name="FDD_293_2" hidden="1">"E36891"</definedName>
    <definedName name="FDD_294_0" hidden="1">"A36891"</definedName>
    <definedName name="FDD_295_0" hidden="1">"A36891"</definedName>
    <definedName name="FDD_296_0" hidden="1">"A36891"</definedName>
    <definedName name="FDD_297_0" hidden="1">"A25569"</definedName>
    <definedName name="FDD_298_0" hidden="1">"A25569"</definedName>
    <definedName name="FDD_299_0" hidden="1">"A35795"</definedName>
    <definedName name="FDD_299_1" hidden="1">"E36160"</definedName>
    <definedName name="FDD_299_10" hidden="1">"E39447"</definedName>
    <definedName name="FDD_299_11" hidden="1">"E39813"</definedName>
    <definedName name="FDD_299_12" hidden="1">"E40178"</definedName>
    <definedName name="FDD_299_13" hidden="1">"E40543"</definedName>
    <definedName name="FDD_299_14" hidden="1">"E40908"</definedName>
    <definedName name="FDD_299_15" hidden="1">"E41274"</definedName>
    <definedName name="FDD_299_16" hidden="1">"E41639"</definedName>
    <definedName name="FDD_299_17" hidden="1">"E42004"</definedName>
    <definedName name="FDD_299_18" hidden="1">"E42369"</definedName>
    <definedName name="FDD_299_19" hidden="1">"E42735"</definedName>
    <definedName name="FDD_299_2" hidden="1">"E36525"</definedName>
    <definedName name="FDD_299_20" hidden="1">"E43100"</definedName>
    <definedName name="FDD_299_21" hidden="1">"E43465"</definedName>
    <definedName name="FDD_299_22" hidden="1">"E43830"</definedName>
    <definedName name="FDD_299_23" hidden="1">"E44196"</definedName>
    <definedName name="FDD_299_24" hidden="1">"E44561"</definedName>
    <definedName name="FDD_299_25" hidden="1">"E44926"</definedName>
    <definedName name="FDD_299_26" hidden="1">"E45291"</definedName>
    <definedName name="FDD_299_3" hidden="1">"E36891"</definedName>
    <definedName name="FDD_299_4" hidden="1">"E37256"</definedName>
    <definedName name="FDD_299_5" hidden="1">"E37621"</definedName>
    <definedName name="FDD_299_6" hidden="1">"E37986"</definedName>
    <definedName name="FDD_299_7" hidden="1">"E38352"</definedName>
    <definedName name="FDD_299_8" hidden="1">"E38717"</definedName>
    <definedName name="FDD_299_9" hidden="1">"E39082"</definedName>
    <definedName name="FDD_3_0" hidden="1">"A25569"</definedName>
    <definedName name="FDD_30_0" hidden="1">"A25569"</definedName>
    <definedName name="FDD_300_0" hidden="1">"E36160"</definedName>
    <definedName name="FDD_300_1" hidden="1">"E36525"</definedName>
    <definedName name="FDD_300_10" hidden="1">"U39813"</definedName>
    <definedName name="FDD_300_11" hidden="1">"U40178"</definedName>
    <definedName name="FDD_300_12" hidden="1">"U40543"</definedName>
    <definedName name="FDD_300_13" hidden="1">"U40908"</definedName>
    <definedName name="FDD_300_14" hidden="1">"U41274"</definedName>
    <definedName name="FDD_300_15" hidden="1">"U41639"</definedName>
    <definedName name="FDD_300_16" hidden="1">"U42004"</definedName>
    <definedName name="FDD_300_17" hidden="1">"U42369"</definedName>
    <definedName name="FDD_300_18" hidden="1">"U42735"</definedName>
    <definedName name="FDD_300_19" hidden="1">"U43100"</definedName>
    <definedName name="FDD_300_2" hidden="1">"R36891"</definedName>
    <definedName name="FDD_300_20" hidden="1">"U43465"</definedName>
    <definedName name="FDD_300_21" hidden="1">"U43830"</definedName>
    <definedName name="FDD_300_22" hidden="1">"U44196"</definedName>
    <definedName name="FDD_300_23" hidden="1">"U44561"</definedName>
    <definedName name="FDD_300_24" hidden="1">"U44926"</definedName>
    <definedName name="FDD_300_25" hidden="1">"U45291"</definedName>
    <definedName name="FDD_300_3" hidden="1">"U37256"</definedName>
    <definedName name="FDD_300_4" hidden="1">"U37621"</definedName>
    <definedName name="FDD_300_5" hidden="1">"U37986"</definedName>
    <definedName name="FDD_300_6" hidden="1">"U38352"</definedName>
    <definedName name="FDD_300_7" hidden="1">"U38717"</definedName>
    <definedName name="FDD_300_8" hidden="1">"U39082"</definedName>
    <definedName name="FDD_300_9" hidden="1">"U39447"</definedName>
    <definedName name="FDD_301_0" hidden="1">"A35795"</definedName>
    <definedName name="FDD_301_1" hidden="1">"E36160"</definedName>
    <definedName name="FDD_301_10" hidden="1">"E39447"</definedName>
    <definedName name="FDD_301_11" hidden="1">"E39813"</definedName>
    <definedName name="FDD_301_12" hidden="1">"E40178"</definedName>
    <definedName name="FDD_301_13" hidden="1">"E40543"</definedName>
    <definedName name="FDD_301_14" hidden="1">"E40908"</definedName>
    <definedName name="FDD_301_15" hidden="1">"E41274"</definedName>
    <definedName name="FDD_301_16" hidden="1">"E41639"</definedName>
    <definedName name="FDD_301_17" hidden="1">"E42004"</definedName>
    <definedName name="FDD_301_18" hidden="1">"E42369"</definedName>
    <definedName name="FDD_301_19" hidden="1">"E42735"</definedName>
    <definedName name="FDD_301_2" hidden="1">"E36525"</definedName>
    <definedName name="FDD_301_20" hidden="1">"E43100"</definedName>
    <definedName name="FDD_301_21" hidden="1">"E43465"</definedName>
    <definedName name="FDD_301_22" hidden="1">"E43830"</definedName>
    <definedName name="FDD_301_23" hidden="1">"E44196"</definedName>
    <definedName name="FDD_301_24" hidden="1">"E44561"</definedName>
    <definedName name="FDD_301_25" hidden="1">"E44926"</definedName>
    <definedName name="FDD_301_3" hidden="1">"E36891"</definedName>
    <definedName name="FDD_301_4" hidden="1">"E37256"</definedName>
    <definedName name="FDD_301_5" hidden="1">"E37621"</definedName>
    <definedName name="FDD_301_6" hidden="1">"E37986"</definedName>
    <definedName name="FDD_301_7" hidden="1">"E38352"</definedName>
    <definedName name="FDD_301_8" hidden="1">"E38717"</definedName>
    <definedName name="FDD_301_9" hidden="1">"E39082"</definedName>
    <definedName name="FDD_302_0" hidden="1">"E36160"</definedName>
    <definedName name="FDD_302_1" hidden="1">"E36525"</definedName>
    <definedName name="FDD_302_10" hidden="1">"E39813"</definedName>
    <definedName name="FDD_302_11" hidden="1">"E40178"</definedName>
    <definedName name="FDD_302_12" hidden="1">"E40543"</definedName>
    <definedName name="FDD_302_13" hidden="1">"E40908"</definedName>
    <definedName name="FDD_302_14" hidden="1">"E41274"</definedName>
    <definedName name="FDD_302_15" hidden="1">"E41639"</definedName>
    <definedName name="FDD_302_16" hidden="1">"E42004"</definedName>
    <definedName name="FDD_302_17" hidden="1">"E42369"</definedName>
    <definedName name="FDD_302_18" hidden="1">"E42735"</definedName>
    <definedName name="FDD_302_19" hidden="1">"E43100"</definedName>
    <definedName name="FDD_302_2" hidden="1">"E36891"</definedName>
    <definedName name="FDD_302_20" hidden="1">"E43465"</definedName>
    <definedName name="FDD_302_21" hidden="1">"E43830"</definedName>
    <definedName name="FDD_302_22" hidden="1">"E44196"</definedName>
    <definedName name="FDD_302_23" hidden="1">"E44561"</definedName>
    <definedName name="FDD_302_24" hidden="1">"E44926"</definedName>
    <definedName name="FDD_302_3" hidden="1">"E37256"</definedName>
    <definedName name="FDD_302_4" hidden="1">"E37621"</definedName>
    <definedName name="FDD_302_5" hidden="1">"E37986"</definedName>
    <definedName name="FDD_302_6" hidden="1">"E38352"</definedName>
    <definedName name="FDD_302_7" hidden="1">"E38717"</definedName>
    <definedName name="FDD_302_8" hidden="1">"E39082"</definedName>
    <definedName name="FDD_302_9" hidden="1">"E39447"</definedName>
    <definedName name="FDD_303_0" hidden="1">"A25569"</definedName>
    <definedName name="FDD_304_0" hidden="1">"E25569"</definedName>
    <definedName name="FDD_305_0" hidden="1">"E36891"</definedName>
    <definedName name="FDD_306_0" hidden="1">"E36891"</definedName>
    <definedName name="FDD_307_0" hidden="1">"A25569"</definedName>
    <definedName name="FDD_308_0" hidden="1">"A35795"</definedName>
    <definedName name="FDD_309_0" hidden="1">"A25569"</definedName>
    <definedName name="FDD_31_0" hidden="1">"A25569"</definedName>
    <definedName name="FDD_310_0" hidden="1">"A35795"</definedName>
    <definedName name="FDD_311_0" hidden="1">"E25569"</definedName>
    <definedName name="FDD_312_0" hidden="1">"A25569"</definedName>
    <definedName name="FDD_313_0" hidden="1">"A25569"</definedName>
    <definedName name="FDD_315_0" hidden="1">"A25569"</definedName>
    <definedName name="FDD_316_0" hidden="1">"A25569"</definedName>
    <definedName name="FDD_317_0" hidden="1">"A35795"</definedName>
    <definedName name="FDD_317_1" hidden="1">"A36160"</definedName>
    <definedName name="FDD_317_2" hidden="1">"A36525"</definedName>
    <definedName name="FDD_318_0" hidden="1">"A35795"</definedName>
    <definedName name="FDD_318_1" hidden="1">"A36160"</definedName>
    <definedName name="FDD_318_2" hidden="1">"A36525"</definedName>
    <definedName name="FDD_319_0" hidden="1">"A35795"</definedName>
    <definedName name="FDD_319_1" hidden="1">"A36160"</definedName>
    <definedName name="FDD_319_2" hidden="1">"A36525"</definedName>
    <definedName name="FDD_32_0" hidden="1">"A25569"</definedName>
    <definedName name="FDD_320_0" hidden="1">"A35795"</definedName>
    <definedName name="FDD_320_1" hidden="1">"A36160"</definedName>
    <definedName name="FDD_320_2" hidden="1">"A36525"</definedName>
    <definedName name="FDD_321_0" hidden="1">"E35795"</definedName>
    <definedName name="FDD_321_1" hidden="1">"E36160"</definedName>
    <definedName name="FDD_321_2" hidden="1">"E36525"</definedName>
    <definedName name="FDD_322_0" hidden="1">"A35795"</definedName>
    <definedName name="FDD_322_1" hidden="1">"E36160"</definedName>
    <definedName name="FDD_322_2" hidden="1">"E36525"</definedName>
    <definedName name="FDD_323_0" hidden="1">"E35795"</definedName>
    <definedName name="FDD_323_1" hidden="1">"E36160"</definedName>
    <definedName name="FDD_323_2" hidden="1">"E36525"</definedName>
    <definedName name="FDD_324_0" hidden="1">"A36119"</definedName>
    <definedName name="FDD_326_0" hidden="1">"R34334"</definedName>
    <definedName name="FDD_326_1" hidden="1">"E34699"</definedName>
    <definedName name="FDD_326_2" hidden="1">"E35064"</definedName>
    <definedName name="FDD_326_3" hidden="1">"E35430"</definedName>
    <definedName name="FDD_326_4" hidden="1">"E35795"</definedName>
    <definedName name="FDD_326_5" hidden="1">"R36160"</definedName>
    <definedName name="FDD_326_6" hidden="1">"R36525"</definedName>
    <definedName name="FDD_327_0" hidden="1">"A34334"</definedName>
    <definedName name="FDD_327_1" hidden="1">"A34699"</definedName>
    <definedName name="FDD_327_2" hidden="1">"A35064"</definedName>
    <definedName name="FDD_327_3" hidden="1">"A35430"</definedName>
    <definedName name="FDD_327_4" hidden="1">"A35795"</definedName>
    <definedName name="FDD_327_5" hidden="1">"E36160"</definedName>
    <definedName name="FDD_327_6" hidden="1">"E36525"</definedName>
    <definedName name="FDD_328_0" hidden="1">"U25569"</definedName>
    <definedName name="FDD_329_0" hidden="1">"U25569"</definedName>
    <definedName name="FDD_33_0" hidden="1">"A25569"</definedName>
    <definedName name="FDD_330_0" hidden="1">"U25569"</definedName>
    <definedName name="FDD_331_0" hidden="1">"U25569"</definedName>
    <definedName name="FDD_332_0" hidden="1">"U25569"</definedName>
    <definedName name="FDD_333_0" hidden="1">"U25569"</definedName>
    <definedName name="FDD_334_0" hidden="1">"U25569"</definedName>
    <definedName name="FDD_335_0" hidden="1">"U25569"</definedName>
    <definedName name="FDD_336_0" hidden="1">"U25569"</definedName>
    <definedName name="FDD_337_0" hidden="1">"U25569"</definedName>
    <definedName name="FDD_338_0" hidden="1">"U25569"</definedName>
    <definedName name="FDD_339_0" hidden="1">"U25569"</definedName>
    <definedName name="FDD_34_0" hidden="1">"A25569"</definedName>
    <definedName name="FDD_340_0" hidden="1">"U25569"</definedName>
    <definedName name="FDD_341_0" hidden="1">"U25569"</definedName>
    <definedName name="FDD_342_0" hidden="1">"U25569"</definedName>
    <definedName name="FDD_343_0" hidden="1">"U25569"</definedName>
    <definedName name="FDD_344_0" hidden="1">"U25569"</definedName>
    <definedName name="FDD_345_0" hidden="1">"U25569"</definedName>
    <definedName name="FDD_346_0" hidden="1">"U25569"</definedName>
    <definedName name="FDD_347_0" hidden="1">"U25569"</definedName>
    <definedName name="FDD_348_0" hidden="1">"U25569"</definedName>
    <definedName name="FDD_349_0" hidden="1">"U25569"</definedName>
    <definedName name="FDD_35_0" hidden="1">"A25569"</definedName>
    <definedName name="FDD_36_0" hidden="1">"A25569"</definedName>
    <definedName name="FDD_37_0" hidden="1">"A25569"</definedName>
    <definedName name="FDD_372_0" hidden="1">"A34334"</definedName>
    <definedName name="FDD_372_1" hidden="1">"A34699"</definedName>
    <definedName name="FDD_372_2" hidden="1">"A35064"</definedName>
    <definedName name="FDD_372_3" hidden="1">"A35430"</definedName>
    <definedName name="FDD_372_4" hidden="1">"A35795"</definedName>
    <definedName name="FDD_372_5" hidden="1">"E36160"</definedName>
    <definedName name="FDD_372_6" hidden="1">"E36525"</definedName>
    <definedName name="FDD_373_0" hidden="1">"R34334"</definedName>
    <definedName name="FDD_373_1" hidden="1">"R34699"</definedName>
    <definedName name="FDD_373_2" hidden="1">"R35064"</definedName>
    <definedName name="FDD_373_3" hidden="1">"R35430"</definedName>
    <definedName name="FDD_373_4" hidden="1">"R35795"</definedName>
    <definedName name="FDD_373_5" hidden="1">"R36160"</definedName>
    <definedName name="FDD_373_6" hidden="1">"R36525"</definedName>
    <definedName name="FDD_374_0" hidden="1">"A25569"</definedName>
    <definedName name="FDD_38_0" hidden="1">"A25569"</definedName>
    <definedName name="FDD_39_0" hidden="1">"A25569"</definedName>
    <definedName name="FDD_4_0" hidden="1">"A25569"</definedName>
    <definedName name="FDD_40_0" hidden="1">"A25569"</definedName>
    <definedName name="FDD_41_0" hidden="1">"A25569"</definedName>
    <definedName name="FDD_42_0" hidden="1">"A25569"</definedName>
    <definedName name="FDD_43_0" hidden="1">"A25569"</definedName>
    <definedName name="FDD_44_0" hidden="1">"A25569"</definedName>
    <definedName name="FDD_45_0" hidden="1">"A25569"</definedName>
    <definedName name="FDD_46_0" hidden="1">"A25569"</definedName>
    <definedName name="FDD_47_0" hidden="1">"R30681"</definedName>
    <definedName name="FDD_47_1" hidden="1">"R31047"</definedName>
    <definedName name="FDD_47_10" hidden="1">"R34334"</definedName>
    <definedName name="FDD_47_11" hidden="1">"R34699"</definedName>
    <definedName name="FDD_47_12" hidden="1">"R35064"</definedName>
    <definedName name="FDD_47_13" hidden="1">"R35430"</definedName>
    <definedName name="FDD_47_14" hidden="1">"R35795"</definedName>
    <definedName name="FDD_47_2" hidden="1">"R31412"</definedName>
    <definedName name="FDD_47_3" hidden="1">"R31777"</definedName>
    <definedName name="FDD_47_4" hidden="1">"R32142"</definedName>
    <definedName name="FDD_47_5" hidden="1">"R32508"</definedName>
    <definedName name="FDD_47_6" hidden="1">"R32873"</definedName>
    <definedName name="FDD_47_7" hidden="1">"R33238"</definedName>
    <definedName name="FDD_47_8" hidden="1">"R33603"</definedName>
    <definedName name="FDD_47_9" hidden="1">"R33969"</definedName>
    <definedName name="FDD_48_0" hidden="1">"R30681"</definedName>
    <definedName name="FDD_48_1" hidden="1">"R31047"</definedName>
    <definedName name="FDD_48_10" hidden="1">"R34334"</definedName>
    <definedName name="FDD_48_11" hidden="1">"R34699"</definedName>
    <definedName name="FDD_48_12" hidden="1">"R35064"</definedName>
    <definedName name="FDD_48_13" hidden="1">"R35430"</definedName>
    <definedName name="FDD_48_14" hidden="1">"R35795"</definedName>
    <definedName name="FDD_48_2" hidden="1">"R31412"</definedName>
    <definedName name="FDD_48_3" hidden="1">"R31777"</definedName>
    <definedName name="FDD_48_4" hidden="1">"R32142"</definedName>
    <definedName name="FDD_48_5" hidden="1">"R32508"</definedName>
    <definedName name="FDD_48_6" hidden="1">"R32873"</definedName>
    <definedName name="FDD_48_7" hidden="1">"R33238"</definedName>
    <definedName name="FDD_48_8" hidden="1">"R33603"</definedName>
    <definedName name="FDD_48_9" hidden="1">"R33969"</definedName>
    <definedName name="FDD_49_0" hidden="1">"A30681"</definedName>
    <definedName name="FDD_49_1" hidden="1">"R31047"</definedName>
    <definedName name="FDD_49_10" hidden="1">"R34334"</definedName>
    <definedName name="FDD_49_11" hidden="1">"R34699"</definedName>
    <definedName name="FDD_49_12" hidden="1">"R35064"</definedName>
    <definedName name="FDD_49_13" hidden="1">"R35430"</definedName>
    <definedName name="FDD_49_14" hidden="1">"R35795"</definedName>
    <definedName name="FDD_49_2" hidden="1">"R31412"</definedName>
    <definedName name="FDD_49_3" hidden="1">"R31777"</definedName>
    <definedName name="FDD_49_4" hidden="1">"R32142"</definedName>
    <definedName name="FDD_49_5" hidden="1">"R32508"</definedName>
    <definedName name="FDD_49_6" hidden="1">"R32873"</definedName>
    <definedName name="FDD_49_7" hidden="1">"R33238"</definedName>
    <definedName name="FDD_49_8" hidden="1">"R33603"</definedName>
    <definedName name="FDD_49_9" hidden="1">"R33969"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"R30681"</definedName>
    <definedName name="FDD_51_1" hidden="1">"R31047"</definedName>
    <definedName name="FDD_51_10" hidden="1">"R34334"</definedName>
    <definedName name="FDD_51_11" hidden="1">"R34699"</definedName>
    <definedName name="FDD_51_12" hidden="1">"R35064"</definedName>
    <definedName name="FDD_51_13" hidden="1">"R35430"</definedName>
    <definedName name="FDD_51_14" hidden="1">"R35795"</definedName>
    <definedName name="FDD_51_2" hidden="1">"R31412"</definedName>
    <definedName name="FDD_51_3" hidden="1">"R31777"</definedName>
    <definedName name="FDD_51_4" hidden="1">"R32142"</definedName>
    <definedName name="FDD_51_5" hidden="1">"R32508"</definedName>
    <definedName name="FDD_51_6" hidden="1">"R32873"</definedName>
    <definedName name="FDD_51_7" hidden="1">"R33238"</definedName>
    <definedName name="FDD_51_8" hidden="1">"R33603"</definedName>
    <definedName name="FDD_51_9" hidden="1">"R33969"</definedName>
    <definedName name="FDD_52_0" hidden="1">"U30681"</definedName>
    <definedName name="FDD_52_1" hidden="1">"U31047"</definedName>
    <definedName name="FDD_52_10" hidden="1">"U34334"</definedName>
    <definedName name="FDD_52_11" hidden="1">"U34699"</definedName>
    <definedName name="FDD_52_12" hidden="1">"U35064"</definedName>
    <definedName name="FDD_52_13" hidden="1">"R35430"</definedName>
    <definedName name="FDD_52_14" hidden="1">"U35795"</definedName>
    <definedName name="FDD_52_2" hidden="1">"U31412"</definedName>
    <definedName name="FDD_52_3" hidden="1">"U31777"</definedName>
    <definedName name="FDD_52_4" hidden="1">"U32142"</definedName>
    <definedName name="FDD_52_5" hidden="1">"U32508"</definedName>
    <definedName name="FDD_52_6" hidden="1">"U32873"</definedName>
    <definedName name="FDD_52_7" hidden="1">"U33238"</definedName>
    <definedName name="FDD_52_8" hidden="1">"U33603"</definedName>
    <definedName name="FDD_52_9" hidden="1">"U33969"</definedName>
    <definedName name="FDD_53_0" hidden="1">"R30681"</definedName>
    <definedName name="FDD_53_1" hidden="1">"R31047"</definedName>
    <definedName name="FDD_53_10" hidden="1">"R34334"</definedName>
    <definedName name="FDD_53_11" hidden="1">"R34699"</definedName>
    <definedName name="FDD_53_12" hidden="1">"R35064"</definedName>
    <definedName name="FDD_53_13" hidden="1">"R35430"</definedName>
    <definedName name="FDD_53_14" hidden="1">"R35795"</definedName>
    <definedName name="FDD_53_2" hidden="1">"R31412"</definedName>
    <definedName name="FDD_53_3" hidden="1">"R31777"</definedName>
    <definedName name="FDD_53_4" hidden="1">"R32142"</definedName>
    <definedName name="FDD_53_5" hidden="1">"R32508"</definedName>
    <definedName name="FDD_53_6" hidden="1">"R32873"</definedName>
    <definedName name="FDD_53_7" hidden="1">"R33238"</definedName>
    <definedName name="FDD_53_8" hidden="1">"R33603"</definedName>
    <definedName name="FDD_53_9" hidden="1">"R33969"</definedName>
    <definedName name="FDD_54_0" hidden="1">"U30681"</definedName>
    <definedName name="FDD_54_1" hidden="1">"U31047"</definedName>
    <definedName name="FDD_54_10" hidden="1">"U34334"</definedName>
    <definedName name="FDD_54_11" hidden="1">"U34699"</definedName>
    <definedName name="FDD_54_12" hidden="1">"U35064"</definedName>
    <definedName name="FDD_54_13" hidden="1">"U35430"</definedName>
    <definedName name="FDD_54_14" hidden="1">"U35795"</definedName>
    <definedName name="FDD_54_2" hidden="1">"U31412"</definedName>
    <definedName name="FDD_54_3" hidden="1">"U31777"</definedName>
    <definedName name="FDD_54_4" hidden="1">"U32142"</definedName>
    <definedName name="FDD_54_5" hidden="1">"U32508"</definedName>
    <definedName name="FDD_54_6" hidden="1">"U32873"</definedName>
    <definedName name="FDD_54_7" hidden="1">"U33238"</definedName>
    <definedName name="FDD_54_8" hidden="1">"U33603"</definedName>
    <definedName name="FDD_54_9" hidden="1">"U33969"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"R30681"</definedName>
    <definedName name="FDD_57_1" hidden="1">"R31047"</definedName>
    <definedName name="FDD_57_10" hidden="1">"R34334"</definedName>
    <definedName name="FDD_57_11" hidden="1">"R34699"</definedName>
    <definedName name="FDD_57_12" hidden="1">"R35064"</definedName>
    <definedName name="FDD_57_13" hidden="1">"R35430"</definedName>
    <definedName name="FDD_57_14" hidden="1">"R35795"</definedName>
    <definedName name="FDD_57_2" hidden="1">"R31412"</definedName>
    <definedName name="FDD_57_3" hidden="1">"R31777"</definedName>
    <definedName name="FDD_57_4" hidden="1">"R32142"</definedName>
    <definedName name="FDD_57_5" hidden="1">"R32508"</definedName>
    <definedName name="FDD_57_6" hidden="1">"R32873"</definedName>
    <definedName name="FDD_57_7" hidden="1">"R33238"</definedName>
    <definedName name="FDD_57_8" hidden="1">"R33603"</definedName>
    <definedName name="FDD_57_9" hidden="1">"R33969"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"R30681"</definedName>
    <definedName name="FDD_59_1" hidden="1">"R31047"</definedName>
    <definedName name="FDD_59_10" hidden="1">"R34334"</definedName>
    <definedName name="FDD_59_11" hidden="1">"R34699"</definedName>
    <definedName name="FDD_59_12" hidden="1">"R35064"</definedName>
    <definedName name="FDD_59_13" hidden="1">"R35430"</definedName>
    <definedName name="FDD_59_14" hidden="1">"R35795"</definedName>
    <definedName name="FDD_59_2" hidden="1">"R31412"</definedName>
    <definedName name="FDD_59_3" hidden="1">"R31777"</definedName>
    <definedName name="FDD_59_4" hidden="1">"R32142"</definedName>
    <definedName name="FDD_59_5" hidden="1">"R32508"</definedName>
    <definedName name="FDD_59_6" hidden="1">"R32873"</definedName>
    <definedName name="FDD_59_7" hidden="1">"R33238"</definedName>
    <definedName name="FDD_59_8" hidden="1">"R33603"</definedName>
    <definedName name="FDD_59_9" hidden="1">"R33969"</definedName>
    <definedName name="FDD_6_0" hidden="1">"A25569"</definedName>
    <definedName name="FDD_60_0" hidden="1">"U30681"</definedName>
    <definedName name="FDD_60_1" hidden="1">"U31047"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"U31412"</definedName>
    <definedName name="FDD_60_3" hidden="1">"U31777"</definedName>
    <definedName name="FDD_60_4" hidden="1">"U32142"</definedName>
    <definedName name="FDD_60_5" hidden="1">"U32508"</definedName>
    <definedName name="FDD_60_6" hidden="1">"U32873"</definedName>
    <definedName name="FDD_60_7" hidden="1">"A33238"</definedName>
    <definedName name="FDD_60_8" hidden="1">"A33603"</definedName>
    <definedName name="FDD_60_9" hidden="1">"A33969"</definedName>
    <definedName name="FDD_61_0" hidden="1">"R30681"</definedName>
    <definedName name="FDD_61_1" hidden="1">"R31047"</definedName>
    <definedName name="FDD_61_10" hidden="1">"R34334"</definedName>
    <definedName name="FDD_61_11" hidden="1">"R34699"</definedName>
    <definedName name="FDD_61_12" hidden="1">"R35064"</definedName>
    <definedName name="FDD_61_13" hidden="1">"R35430"</definedName>
    <definedName name="FDD_61_14" hidden="1">"R35795"</definedName>
    <definedName name="FDD_61_2" hidden="1">"R31412"</definedName>
    <definedName name="FDD_61_3" hidden="1">"R31777"</definedName>
    <definedName name="FDD_61_4" hidden="1">"R32142"</definedName>
    <definedName name="FDD_61_5" hidden="1">"R32508"</definedName>
    <definedName name="FDD_61_6" hidden="1">"R32873"</definedName>
    <definedName name="FDD_61_7" hidden="1">"R33238"</definedName>
    <definedName name="FDD_61_8" hidden="1">"R33603"</definedName>
    <definedName name="FDD_61_9" hidden="1">"R33969"</definedName>
    <definedName name="FDD_62_0" hidden="1">"U30681"</definedName>
    <definedName name="FDD_62_1" hidden="1">"U31047"</definedName>
    <definedName name="FDD_62_10" hidden="1">"A34334"</definedName>
    <definedName name="FDD_62_11" hidden="1">"A34699"</definedName>
    <definedName name="FDD_62_12" hidden="1">"R35064"</definedName>
    <definedName name="FDD_62_13" hidden="1">"A35430"</definedName>
    <definedName name="FDD_62_14" hidden="1">"R35795"</definedName>
    <definedName name="FDD_62_2" hidden="1">"U31412"</definedName>
    <definedName name="FDD_62_3" hidden="1">"U31777"</definedName>
    <definedName name="FDD_62_4" hidden="1">"U32142"</definedName>
    <definedName name="FDD_62_5" hidden="1">"U32508"</definedName>
    <definedName name="FDD_62_6" hidden="1">"U32873"</definedName>
    <definedName name="FDD_62_7" hidden="1">"R33238"</definedName>
    <definedName name="FDD_62_8" hidden="1">"A33603"</definedName>
    <definedName name="FDD_62_9" hidden="1">"R33969"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"R30681"</definedName>
    <definedName name="FDD_64_1" hidden="1">"R31047"</definedName>
    <definedName name="FDD_64_10" hidden="1">"R34334"</definedName>
    <definedName name="FDD_64_11" hidden="1">"R34699"</definedName>
    <definedName name="FDD_64_12" hidden="1">"R35064"</definedName>
    <definedName name="FDD_64_13" hidden="1">"R35430"</definedName>
    <definedName name="FDD_64_14" hidden="1">"R35795"</definedName>
    <definedName name="FDD_64_2" hidden="1">"R31412"</definedName>
    <definedName name="FDD_64_3" hidden="1">"R31777"</definedName>
    <definedName name="FDD_64_4" hidden="1">"R32142"</definedName>
    <definedName name="FDD_64_5" hidden="1">"R32508"</definedName>
    <definedName name="FDD_64_6" hidden="1">"R32873"</definedName>
    <definedName name="FDD_64_7" hidden="1">"R33238"</definedName>
    <definedName name="FDD_64_8" hidden="1">"R33603"</definedName>
    <definedName name="FDD_64_9" hidden="1">"R33969"</definedName>
    <definedName name="FDD_65_0" hidden="1">"U30681"</definedName>
    <definedName name="FDD_65_1" hidden="1">"U31047"</definedName>
    <definedName name="FDD_65_10" hidden="1">"U34334"</definedName>
    <definedName name="FDD_65_11" hidden="1">"U34699"</definedName>
    <definedName name="FDD_65_12" hidden="1">"U35064"</definedName>
    <definedName name="FDD_65_13" hidden="1">"U35430"</definedName>
    <definedName name="FDD_65_14" hidden="1">"U35795"</definedName>
    <definedName name="FDD_65_2" hidden="1">"U31412"</definedName>
    <definedName name="FDD_65_3" hidden="1">"U31777"</definedName>
    <definedName name="FDD_65_4" hidden="1">"U32142"</definedName>
    <definedName name="FDD_65_5" hidden="1">"U32508"</definedName>
    <definedName name="FDD_65_6" hidden="1">"U32873"</definedName>
    <definedName name="FDD_65_7" hidden="1">"U33238"</definedName>
    <definedName name="FDD_65_8" hidden="1">"U33603"</definedName>
    <definedName name="FDD_65_9" hidden="1">"U33969"</definedName>
    <definedName name="FDD_66_0" hidden="1">"R30681"</definedName>
    <definedName name="FDD_66_1" hidden="1">"R31047"</definedName>
    <definedName name="FDD_66_10" hidden="1">"R34334"</definedName>
    <definedName name="FDD_66_11" hidden="1">"R34699"</definedName>
    <definedName name="FDD_66_12" hidden="1">"R35064"</definedName>
    <definedName name="FDD_66_13" hidden="1">"R35430"</definedName>
    <definedName name="FDD_66_14" hidden="1">"R35795"</definedName>
    <definedName name="FDD_66_2" hidden="1">"R31412"</definedName>
    <definedName name="FDD_66_3" hidden="1">"R31777"</definedName>
    <definedName name="FDD_66_4" hidden="1">"R32142"</definedName>
    <definedName name="FDD_66_5" hidden="1">"R32508"</definedName>
    <definedName name="FDD_66_6" hidden="1">"R32873"</definedName>
    <definedName name="FDD_66_7" hidden="1">"R33238"</definedName>
    <definedName name="FDD_66_8" hidden="1">"R33603"</definedName>
    <definedName name="FDD_66_9" hidden="1">"R33969"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"U31047"</definedName>
    <definedName name="FDD_69_10" hidden="1">"U34334"</definedName>
    <definedName name="FDD_69_11" hidden="1">"U34699"</definedName>
    <definedName name="FDD_69_12" hidden="1">"U35064"</definedName>
    <definedName name="FDD_69_13" hidden="1">"U35430"</definedName>
    <definedName name="FDD_69_14" hidden="1">"U35795"</definedName>
    <definedName name="FDD_69_2" hidden="1">"U31412"</definedName>
    <definedName name="FDD_69_3" hidden="1">"U31777"</definedName>
    <definedName name="FDD_69_4" hidden="1">"U32142"</definedName>
    <definedName name="FDD_69_5" hidden="1">"U32508"</definedName>
    <definedName name="FDD_69_6" hidden="1">"U32873"</definedName>
    <definedName name="FDD_69_7" hidden="1">"U33238"</definedName>
    <definedName name="FDD_69_8" hidden="1">"U33603"</definedName>
    <definedName name="FDD_69_9" hidden="1">"U33969"</definedName>
    <definedName name="FDD_7_0" hidden="1">"A25569"</definedName>
    <definedName name="FDD_70_0" hidden="1">"U30681"</definedName>
    <definedName name="FDD_70_1" hidden="1">"U31047"</definedName>
    <definedName name="FDD_70_10" hidden="1">"U34334"</definedName>
    <definedName name="FDD_70_11" hidden="1">"U34699"</definedName>
    <definedName name="FDD_70_12" hidden="1">"U35064"</definedName>
    <definedName name="FDD_70_13" hidden="1">"U35430"</definedName>
    <definedName name="FDD_70_14" hidden="1">"U35795"</definedName>
    <definedName name="FDD_70_2" hidden="1">"U31412"</definedName>
    <definedName name="FDD_70_3" hidden="1">"U31777"</definedName>
    <definedName name="FDD_70_4" hidden="1">"U32142"</definedName>
    <definedName name="FDD_70_5" hidden="1">"U32508"</definedName>
    <definedName name="FDD_70_6" hidden="1">"U32873"</definedName>
    <definedName name="FDD_70_7" hidden="1">"U33238"</definedName>
    <definedName name="FDD_70_8" hidden="1">"U33603"</definedName>
    <definedName name="FDD_70_9" hidden="1">"U33969"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"R30681"</definedName>
    <definedName name="FDD_74_1" hidden="1">"R31047"</definedName>
    <definedName name="FDD_74_10" hidden="1">"R34334"</definedName>
    <definedName name="FDD_74_11" hidden="1">"R34699"</definedName>
    <definedName name="FDD_74_12" hidden="1">"R35064"</definedName>
    <definedName name="FDD_74_13" hidden="1">"R35430"</definedName>
    <definedName name="FDD_74_14" hidden="1">"R35795"</definedName>
    <definedName name="FDD_74_2" hidden="1">"R31412"</definedName>
    <definedName name="FDD_74_3" hidden="1">"R31777"</definedName>
    <definedName name="FDD_74_4" hidden="1">"R32142"</definedName>
    <definedName name="FDD_74_5" hidden="1">"R32508"</definedName>
    <definedName name="FDD_74_6" hidden="1">"R32873"</definedName>
    <definedName name="FDD_74_7" hidden="1">"R33238"</definedName>
    <definedName name="FDD_74_8" hidden="1">"R33603"</definedName>
    <definedName name="FDD_74_9" hidden="1">"R33969"</definedName>
    <definedName name="FDD_75_0" hidden="1">"U30681"</definedName>
    <definedName name="FDD_75_1" hidden="1">"U31047"</definedName>
    <definedName name="FDD_75_10" hidden="1">"U34334"</definedName>
    <definedName name="FDD_75_11" hidden="1">"U34699"</definedName>
    <definedName name="FDD_75_12" hidden="1">"U35064"</definedName>
    <definedName name="FDD_75_13" hidden="1">"U35430"</definedName>
    <definedName name="FDD_75_14" hidden="1">"U35795"</definedName>
    <definedName name="FDD_75_2" hidden="1">"U31412"</definedName>
    <definedName name="FDD_75_3" hidden="1">"U31777"</definedName>
    <definedName name="FDD_75_4" hidden="1">"U32142"</definedName>
    <definedName name="FDD_75_5" hidden="1">"U32508"</definedName>
    <definedName name="FDD_75_6" hidden="1">"U32873"</definedName>
    <definedName name="FDD_75_7" hidden="1">"U33238"</definedName>
    <definedName name="FDD_75_8" hidden="1">"U33603"</definedName>
    <definedName name="FDD_75_9" hidden="1">"U33969"</definedName>
    <definedName name="FDD_76_0" hidden="1">"U30681"</definedName>
    <definedName name="FDD_76_1" hidden="1">"U31047"</definedName>
    <definedName name="FDD_76_10" hidden="1">"U34334"</definedName>
    <definedName name="FDD_76_11" hidden="1">"U34699"</definedName>
    <definedName name="FDD_76_12" hidden="1">"U35064"</definedName>
    <definedName name="FDD_76_13" hidden="1">"U35430"</definedName>
    <definedName name="FDD_76_14" hidden="1">"U35795"</definedName>
    <definedName name="FDD_76_2" hidden="1">"U31412"</definedName>
    <definedName name="FDD_76_3" hidden="1">"U31777"</definedName>
    <definedName name="FDD_76_4" hidden="1">"U32142"</definedName>
    <definedName name="FDD_76_5" hidden="1">"U32508"</definedName>
    <definedName name="FDD_76_6" hidden="1">"U32873"</definedName>
    <definedName name="FDD_76_7" hidden="1">"U33238"</definedName>
    <definedName name="FDD_76_8" hidden="1">"U33603"</definedName>
    <definedName name="FDD_76_9" hidden="1">"U33969"</definedName>
    <definedName name="FDD_77_0" hidden="1">"R30681"</definedName>
    <definedName name="FDD_77_1" hidden="1">"R31047"</definedName>
    <definedName name="FDD_77_10" hidden="1">"R34334"</definedName>
    <definedName name="FDD_77_11" hidden="1">"R34699"</definedName>
    <definedName name="FDD_77_12" hidden="1">"R35064"</definedName>
    <definedName name="FDD_77_13" hidden="1">"R35430"</definedName>
    <definedName name="FDD_77_14" hidden="1">"R35795"</definedName>
    <definedName name="FDD_77_2" hidden="1">"R31412"</definedName>
    <definedName name="FDD_77_3" hidden="1">"R31777"</definedName>
    <definedName name="FDD_77_4" hidden="1">"R32142"</definedName>
    <definedName name="FDD_77_5" hidden="1">"R32508"</definedName>
    <definedName name="FDD_77_6" hidden="1">"R32873"</definedName>
    <definedName name="FDD_77_7" hidden="1">"R33238"</definedName>
    <definedName name="FDD_77_8" hidden="1">"R33603"</definedName>
    <definedName name="FDD_77_9" hidden="1">"R33969"</definedName>
    <definedName name="FDD_78_0" hidden="1">"R30681"</definedName>
    <definedName name="FDD_78_1" hidden="1">"R31047"</definedName>
    <definedName name="FDD_78_10" hidden="1">"R34334"</definedName>
    <definedName name="FDD_78_11" hidden="1">"R34699"</definedName>
    <definedName name="FDD_78_12" hidden="1">"R35064"</definedName>
    <definedName name="FDD_78_13" hidden="1">"R35430"</definedName>
    <definedName name="FDD_78_14" hidden="1">"R35795"</definedName>
    <definedName name="FDD_78_2" hidden="1">"R31412"</definedName>
    <definedName name="FDD_78_3" hidden="1">"R31777"</definedName>
    <definedName name="FDD_78_4" hidden="1">"R32142"</definedName>
    <definedName name="FDD_78_5" hidden="1">"R32508"</definedName>
    <definedName name="FDD_78_6" hidden="1">"R32873"</definedName>
    <definedName name="FDD_78_7" hidden="1">"R33238"</definedName>
    <definedName name="FDD_78_8" hidden="1">"R33603"</definedName>
    <definedName name="FDD_78_9" hidden="1">"R33969"</definedName>
    <definedName name="FDD_79_0" hidden="1">"R30681"</definedName>
    <definedName name="FDD_79_1" hidden="1">"R31047"</definedName>
    <definedName name="FDD_79_10" hidden="1">"R34334"</definedName>
    <definedName name="FDD_79_11" hidden="1">"R34699"</definedName>
    <definedName name="FDD_79_12" hidden="1">"R35064"</definedName>
    <definedName name="FDD_79_13" hidden="1">"R35430"</definedName>
    <definedName name="FDD_79_14" hidden="1">"R35795"</definedName>
    <definedName name="FDD_79_2" hidden="1">"R31412"</definedName>
    <definedName name="FDD_79_3" hidden="1">"R31777"</definedName>
    <definedName name="FDD_79_4" hidden="1">"R32142"</definedName>
    <definedName name="FDD_79_5" hidden="1">"R32508"</definedName>
    <definedName name="FDD_79_6" hidden="1">"R32873"</definedName>
    <definedName name="FDD_79_7" hidden="1">"R33238"</definedName>
    <definedName name="FDD_79_8" hidden="1">"R33603"</definedName>
    <definedName name="FDD_79_9" hidden="1">"R33969"</definedName>
    <definedName name="FDD_8_0" hidden="1">"A25569"</definedName>
    <definedName name="FDD_80_0" hidden="1">"A30681"</definedName>
    <definedName name="FDD_80_1" hidden="1">"R31047"</definedName>
    <definedName name="FDD_80_10" hidden="1">"R34334"</definedName>
    <definedName name="FDD_80_11" hidden="1">"R34699"</definedName>
    <definedName name="FDD_80_12" hidden="1">"R35064"</definedName>
    <definedName name="FDD_80_13" hidden="1">"R35430"</definedName>
    <definedName name="FDD_80_14" hidden="1">"R35795"</definedName>
    <definedName name="FDD_80_2" hidden="1">"R31412"</definedName>
    <definedName name="FDD_80_3" hidden="1">"R31777"</definedName>
    <definedName name="FDD_80_4" hidden="1">"R32142"</definedName>
    <definedName name="FDD_80_5" hidden="1">"R32508"</definedName>
    <definedName name="FDD_80_6" hidden="1">"R32873"</definedName>
    <definedName name="FDD_80_7" hidden="1">"R33238"</definedName>
    <definedName name="FDD_80_8" hidden="1">"R33603"</definedName>
    <definedName name="FDD_80_9" hidden="1">"R33969"</definedName>
    <definedName name="FDD_81_0" hidden="1">"R30681"</definedName>
    <definedName name="FDD_81_1" hidden="1">"R31047"</definedName>
    <definedName name="FDD_81_10" hidden="1">"R34334"</definedName>
    <definedName name="FDD_81_11" hidden="1">"R34699"</definedName>
    <definedName name="FDD_81_12" hidden="1">"R35064"</definedName>
    <definedName name="FDD_81_13" hidden="1">"R35430"</definedName>
    <definedName name="FDD_81_14" hidden="1">"R35795"</definedName>
    <definedName name="FDD_81_2" hidden="1">"R31412"</definedName>
    <definedName name="FDD_81_3" hidden="1">"R31777"</definedName>
    <definedName name="FDD_81_4" hidden="1">"R32142"</definedName>
    <definedName name="FDD_81_5" hidden="1">"R32508"</definedName>
    <definedName name="FDD_81_6" hidden="1">"R32873"</definedName>
    <definedName name="FDD_81_7" hidden="1">"R33238"</definedName>
    <definedName name="FDD_81_8" hidden="1">"R33603"</definedName>
    <definedName name="FDD_81_9" hidden="1">"R33969"</definedName>
    <definedName name="FDD_82_0" hidden="1">"U30681"</definedName>
    <definedName name="FDD_82_1" hidden="1">"U31047"</definedName>
    <definedName name="FDD_82_10" hidden="1">"U34334"</definedName>
    <definedName name="FDD_82_11" hidden="1">"U34699"</definedName>
    <definedName name="FDD_82_12" hidden="1">"U35064"</definedName>
    <definedName name="FDD_82_13" hidden="1">"U35430"</definedName>
    <definedName name="FDD_82_14" hidden="1">"U35795"</definedName>
    <definedName name="FDD_82_2" hidden="1">"U31412"</definedName>
    <definedName name="FDD_82_3" hidden="1">"U31777"</definedName>
    <definedName name="FDD_82_4" hidden="1">"U32142"</definedName>
    <definedName name="FDD_82_5" hidden="1">"U32508"</definedName>
    <definedName name="FDD_82_6" hidden="1">"U32873"</definedName>
    <definedName name="FDD_82_7" hidden="1">"U33238"</definedName>
    <definedName name="FDD_82_8" hidden="1">"U33603"</definedName>
    <definedName name="FDD_82_9" hidden="1">"U33969"</definedName>
    <definedName name="FDD_83_0" hidden="1">"U30681"</definedName>
    <definedName name="FDD_83_1" hidden="1">"U31047"</definedName>
    <definedName name="FDD_83_10" hidden="1">"U34334"</definedName>
    <definedName name="FDD_83_11" hidden="1">"U34699"</definedName>
    <definedName name="FDD_83_12" hidden="1">"U35064"</definedName>
    <definedName name="FDD_83_13" hidden="1">"U35430"</definedName>
    <definedName name="FDD_83_14" hidden="1">"U35795"</definedName>
    <definedName name="FDD_83_2" hidden="1">"U31412"</definedName>
    <definedName name="FDD_83_3" hidden="1">"U31777"</definedName>
    <definedName name="FDD_83_4" hidden="1">"U32142"</definedName>
    <definedName name="FDD_83_5" hidden="1">"U32508"</definedName>
    <definedName name="FDD_83_6" hidden="1">"U32873"</definedName>
    <definedName name="FDD_83_7" hidden="1">"U33238"</definedName>
    <definedName name="FDD_83_8" hidden="1">"U33603"</definedName>
    <definedName name="FDD_83_9" hidden="1">"U33969"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"R30681"</definedName>
    <definedName name="FDD_85_1" hidden="1">"R31047"</definedName>
    <definedName name="FDD_85_10" hidden="1">"R34334"</definedName>
    <definedName name="FDD_85_11" hidden="1">"R34699"</definedName>
    <definedName name="FDD_85_12" hidden="1">"R35064"</definedName>
    <definedName name="FDD_85_13" hidden="1">"R35430"</definedName>
    <definedName name="FDD_85_14" hidden="1">"R35795"</definedName>
    <definedName name="FDD_85_2" hidden="1">"R31412"</definedName>
    <definedName name="FDD_85_3" hidden="1">"R31777"</definedName>
    <definedName name="FDD_85_4" hidden="1">"R32142"</definedName>
    <definedName name="FDD_85_5" hidden="1">"R32508"</definedName>
    <definedName name="FDD_85_6" hidden="1">"R32873"</definedName>
    <definedName name="FDD_85_7" hidden="1">"R33238"</definedName>
    <definedName name="FDD_85_8" hidden="1">"R33603"</definedName>
    <definedName name="FDD_85_9" hidden="1">"R33969"</definedName>
    <definedName name="FDD_86_0" hidden="1">"U30681"</definedName>
    <definedName name="FDD_86_1" hidden="1">"U31047"</definedName>
    <definedName name="FDD_86_10" hidden="1">"U34334"</definedName>
    <definedName name="FDD_86_11" hidden="1">"U34699"</definedName>
    <definedName name="FDD_86_12" hidden="1">"U35064"</definedName>
    <definedName name="FDD_86_13" hidden="1">"U35430"</definedName>
    <definedName name="FDD_86_14" hidden="1">"U35795"</definedName>
    <definedName name="FDD_86_2" hidden="1">"U31412"</definedName>
    <definedName name="FDD_86_3" hidden="1">"U31777"</definedName>
    <definedName name="FDD_86_4" hidden="1">"U32142"</definedName>
    <definedName name="FDD_86_5" hidden="1">"U32508"</definedName>
    <definedName name="FDD_86_6" hidden="1">"U32873"</definedName>
    <definedName name="FDD_86_7" hidden="1">"U33238"</definedName>
    <definedName name="FDD_86_8" hidden="1">"U33603"</definedName>
    <definedName name="FDD_86_9" hidden="1">"U33969"</definedName>
    <definedName name="FDD_87_0" hidden="1">"U30681"</definedName>
    <definedName name="FDD_87_1" hidden="1">"U31047"</definedName>
    <definedName name="FDD_87_10" hidden="1">"U34334"</definedName>
    <definedName name="FDD_87_11" hidden="1">"U34699"</definedName>
    <definedName name="FDD_87_12" hidden="1">"U35064"</definedName>
    <definedName name="FDD_87_13" hidden="1">"U35430"</definedName>
    <definedName name="FDD_87_14" hidden="1">"U35795"</definedName>
    <definedName name="FDD_87_2" hidden="1">"U31412"</definedName>
    <definedName name="FDD_87_3" hidden="1">"U31777"</definedName>
    <definedName name="FDD_87_4" hidden="1">"U32142"</definedName>
    <definedName name="FDD_87_5" hidden="1">"U32508"</definedName>
    <definedName name="FDD_87_6" hidden="1">"U32873"</definedName>
    <definedName name="FDD_87_7" hidden="1">"U33238"</definedName>
    <definedName name="FDD_87_8" hidden="1">"U33603"</definedName>
    <definedName name="FDD_87_9" hidden="1">"U33969"</definedName>
    <definedName name="FDD_88_0" hidden="1">"R30681"</definedName>
    <definedName name="FDD_88_1" hidden="1">"R31047"</definedName>
    <definedName name="FDD_88_10" hidden="1">"R34334"</definedName>
    <definedName name="FDD_88_11" hidden="1">"R34699"</definedName>
    <definedName name="FDD_88_12" hidden="1">"R35064"</definedName>
    <definedName name="FDD_88_13" hidden="1">"R35430"</definedName>
    <definedName name="FDD_88_14" hidden="1">"R35795"</definedName>
    <definedName name="FDD_88_2" hidden="1">"R31412"</definedName>
    <definedName name="FDD_88_3" hidden="1">"R31777"</definedName>
    <definedName name="FDD_88_4" hidden="1">"R32142"</definedName>
    <definedName name="FDD_88_5" hidden="1">"R32508"</definedName>
    <definedName name="FDD_88_6" hidden="1">"R32873"</definedName>
    <definedName name="FDD_88_7" hidden="1">"R33238"</definedName>
    <definedName name="FDD_88_8" hidden="1">"R33603"</definedName>
    <definedName name="FDD_88_9" hidden="1">"R33969"</definedName>
    <definedName name="FDD_89_0" hidden="1">"R30681"</definedName>
    <definedName name="FDD_89_1" hidden="1">"R31047"</definedName>
    <definedName name="FDD_89_10" hidden="1">"R34334"</definedName>
    <definedName name="FDD_89_11" hidden="1">"R34699"</definedName>
    <definedName name="FDD_89_12" hidden="1">"R35064"</definedName>
    <definedName name="FDD_89_13" hidden="1">"R35430"</definedName>
    <definedName name="FDD_89_14" hidden="1">"R35795"</definedName>
    <definedName name="FDD_89_2" hidden="1">"R31412"</definedName>
    <definedName name="FDD_89_3" hidden="1">"R31777"</definedName>
    <definedName name="FDD_89_4" hidden="1">"R32142"</definedName>
    <definedName name="FDD_89_5" hidden="1">"R32508"</definedName>
    <definedName name="FDD_89_6" hidden="1">"R32873"</definedName>
    <definedName name="FDD_89_7" hidden="1">"R33238"</definedName>
    <definedName name="FDD_89_8" hidden="1">"R33603"</definedName>
    <definedName name="FDD_89_9" hidden="1">"R33969"</definedName>
    <definedName name="FDD_9_0" hidden="1">"A25569"</definedName>
    <definedName name="FDD_90_0" hidden="1">"R30681"</definedName>
    <definedName name="FDD_90_1" hidden="1">"R31047"</definedName>
    <definedName name="FDD_90_10" hidden="1">"R34334"</definedName>
    <definedName name="FDD_90_11" hidden="1">"R34699"</definedName>
    <definedName name="FDD_90_12" hidden="1">"R35064"</definedName>
    <definedName name="FDD_90_13" hidden="1">"R35430"</definedName>
    <definedName name="FDD_90_14" hidden="1">"R35795"</definedName>
    <definedName name="FDD_90_2" hidden="1">"R31412"</definedName>
    <definedName name="FDD_90_3" hidden="1">"R31777"</definedName>
    <definedName name="FDD_90_4" hidden="1">"R32142"</definedName>
    <definedName name="FDD_90_5" hidden="1">"R32508"</definedName>
    <definedName name="FDD_90_6" hidden="1">"R32873"</definedName>
    <definedName name="FDD_90_7" hidden="1">"R33238"</definedName>
    <definedName name="FDD_90_8" hidden="1">"R33603"</definedName>
    <definedName name="FDD_90_9" hidden="1">"R33969"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"R32873"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"R31047"</definedName>
    <definedName name="FDD_93_10" hidden="1">"R34334"</definedName>
    <definedName name="FDD_93_11" hidden="1">"R34699"</definedName>
    <definedName name="FDD_93_12" hidden="1">"R35064"</definedName>
    <definedName name="FDD_93_13" hidden="1">"R35430"</definedName>
    <definedName name="FDD_93_14" hidden="1">"R35795"</definedName>
    <definedName name="FDD_93_2" hidden="1">"R31412"</definedName>
    <definedName name="FDD_93_3" hidden="1">"R31777"</definedName>
    <definedName name="FDD_93_4" hidden="1">"R32142"</definedName>
    <definedName name="FDD_93_5" hidden="1">"R32508"</definedName>
    <definedName name="FDD_93_6" hidden="1">"R32873"</definedName>
    <definedName name="FDD_93_7" hidden="1">"R33238"</definedName>
    <definedName name="FDD_93_8" hidden="1">"R33603"</definedName>
    <definedName name="FDD_93_9" hidden="1">"R33969"</definedName>
    <definedName name="FDD_94_0" hidden="1">"U30681"</definedName>
    <definedName name="FDD_94_1" hidden="1">"U31047"</definedName>
    <definedName name="FDD_94_10" hidden="1">"U34334"</definedName>
    <definedName name="FDD_94_11" hidden="1">"U34699"</definedName>
    <definedName name="FDD_94_12" hidden="1">"U35064"</definedName>
    <definedName name="FDD_94_13" hidden="1">"U35430"</definedName>
    <definedName name="FDD_94_14" hidden="1">"U35795"</definedName>
    <definedName name="FDD_94_2" hidden="1">"U31412"</definedName>
    <definedName name="FDD_94_3" hidden="1">"U31777"</definedName>
    <definedName name="FDD_94_4" hidden="1">"U32142"</definedName>
    <definedName name="FDD_94_5" hidden="1">"U32508"</definedName>
    <definedName name="FDD_94_6" hidden="1">"U32873"</definedName>
    <definedName name="FDD_94_7" hidden="1">"U33238"</definedName>
    <definedName name="FDD_94_8" hidden="1">"U33603"</definedName>
    <definedName name="FDD_94_9" hidden="1">"U33969"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"A30681"</definedName>
    <definedName name="FDD_96_1" hidden="1">"A31047"</definedName>
    <definedName name="FDD_96_10" hidden="1">"A34334"</definedName>
    <definedName name="FDD_96_11" hidden="1">"E34699"</definedName>
    <definedName name="FDD_96_12" hidden="1">"E35064"</definedName>
    <definedName name="FDD_96_13" hidden="1">"E35430"</definedName>
    <definedName name="FDD_96_14" hidden="1">"E35795"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"A30681"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"A30681"</definedName>
    <definedName name="FDD_98_1" hidden="1">"A31047"</definedName>
    <definedName name="FDD_98_10" hidden="1">"R34334"</definedName>
    <definedName name="FDD_98_11" hidden="1">"R34699"</definedName>
    <definedName name="FDD_98_12" hidden="1">"R35064"</definedName>
    <definedName name="FDD_98_13" hidden="1">"R35430"</definedName>
    <definedName name="FDD_98_14" hidden="1">"R35795"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"R33238"</definedName>
    <definedName name="FDD_98_8" hidden="1">"R33603"</definedName>
    <definedName name="FDD_98_9" hidden="1">"R33969"</definedName>
    <definedName name="FDD_99_0" hidden="1">"A31047"</definedName>
    <definedName name="FDD_99_1" hidden="1">"A31412"</definedName>
    <definedName name="FDD_99_10" hidden="1">"A34699"</definedName>
    <definedName name="FDD_99_11" hidden="1">"A35064"</definedName>
    <definedName name="FDD_99_12" hidden="1">"A35430"</definedName>
    <definedName name="FDD_99_13" hidden="1">"A35795"</definedName>
    <definedName name="FDD_99_2" hidden="1">"A31777"</definedName>
    <definedName name="FDD_99_3" hidden="1">"A32142"</definedName>
    <definedName name="FDD_99_4" hidden="1">"A32508"</definedName>
    <definedName name="FDD_99_5" hidden="1">"A32873"</definedName>
    <definedName name="FDD_99_6" hidden="1">"A33238"</definedName>
    <definedName name="FDD_99_7" hidden="1">"A33603"</definedName>
    <definedName name="FDD_99_8" hidden="1">"A33969"</definedName>
    <definedName name="FDD_99_9" hidden="1">"A34334"</definedName>
    <definedName name="flora" localSheetId="5">[4]Cover!$B$43</definedName>
    <definedName name="flora" localSheetId="6">[4]Cover!$B$43</definedName>
    <definedName name="flora" localSheetId="0">[4]Cover!$B$43</definedName>
    <definedName name="flora" localSheetId="1">[5]Cover!$B$43</definedName>
    <definedName name="flora" localSheetId="7">[4]Cover!$B$43</definedName>
    <definedName name="flora">[5]Cover!$B$43</definedName>
    <definedName name="fnb" localSheetId="5">[4]Cover!$B$59</definedName>
    <definedName name="fnb" localSheetId="6">[4]Cover!$B$59</definedName>
    <definedName name="fnb" localSheetId="0">[4]Cover!$B$59</definedName>
    <definedName name="fnb" localSheetId="1">[5]Cover!$B$59</definedName>
    <definedName name="fnb" localSheetId="7">[4]Cover!$B$59</definedName>
    <definedName name="fnb">[5]Cover!$B$59</definedName>
    <definedName name="fnb_own" localSheetId="5">[4]Cover!$B$63</definedName>
    <definedName name="fnb_own" localSheetId="6">[4]Cover!$B$63</definedName>
    <definedName name="fnb_own" localSheetId="0">[4]Cover!$B$63</definedName>
    <definedName name="fnb_own" localSheetId="1">[5]Cover!$B$63</definedName>
    <definedName name="fnb_own" localSheetId="7">[4]Cover!$B$63</definedName>
    <definedName name="fnb_own">[5]Cover!$B$63</definedName>
    <definedName name="fnb_rental" localSheetId="5">[4]Cover!$B$65</definedName>
    <definedName name="fnb_rental" localSheetId="6">[4]Cover!$B$65</definedName>
    <definedName name="fnb_rental" localSheetId="0">[4]Cover!$B$65</definedName>
    <definedName name="fnb_rental" localSheetId="1">[5]Cover!$B$65</definedName>
    <definedName name="fnb_rental" localSheetId="7">[4]Cover!$B$65</definedName>
    <definedName name="fnb_rental">[5]Cover!$B$65</definedName>
    <definedName name="foreigner_1" localSheetId="5">[4]Cover!$B$93</definedName>
    <definedName name="foreigner_1" localSheetId="6">[4]Cover!$B$93</definedName>
    <definedName name="foreigner_1" localSheetId="0">[4]Cover!$B$93</definedName>
    <definedName name="foreigner_1" localSheetId="1">[5]Cover!$B$93</definedName>
    <definedName name="foreigner_1" localSheetId="7">[4]Cover!$B$93</definedName>
    <definedName name="foreigner_1">[5]Cover!$B$93</definedName>
    <definedName name="foreigner_a" localSheetId="5">[4]Cover!$B$95</definedName>
    <definedName name="foreigner_a" localSheetId="6">[4]Cover!$B$95</definedName>
    <definedName name="foreigner_a" localSheetId="0">[4]Cover!$B$95</definedName>
    <definedName name="foreigner_a" localSheetId="1">[5]Cover!$B$95</definedName>
    <definedName name="foreigner_a" localSheetId="7">[4]Cover!$B$95</definedName>
    <definedName name="foreigner_a">[5]Cover!$B$95</definedName>
    <definedName name="ghost1" localSheetId="5">[4]Cover!$B$99</definedName>
    <definedName name="ghost1" localSheetId="6">[4]Cover!$B$99</definedName>
    <definedName name="ghost1" localSheetId="0">[4]Cover!$B$99</definedName>
    <definedName name="ghost1" localSheetId="1">[5]Cover!$B$99</definedName>
    <definedName name="ghost1" localSheetId="7">[4]Cover!$B$99</definedName>
    <definedName name="ghost1">[5]Cover!$B$99</definedName>
    <definedName name="ghost2" localSheetId="5">[4]Cover!$B$101</definedName>
    <definedName name="ghost2" localSheetId="6">[4]Cover!$B$101</definedName>
    <definedName name="ghost2" localSheetId="0">[4]Cover!$B$101</definedName>
    <definedName name="ghost2" localSheetId="1">[5]Cover!$B$101</definedName>
    <definedName name="ghost2" localSheetId="7">[4]Cover!$B$101</definedName>
    <definedName name="ghost2">[5]Cover!$B$101</definedName>
    <definedName name="hosted_type" localSheetId="5">[6]Ref_List!$H$2:$H$4</definedName>
    <definedName name="hosted_type" localSheetId="6">[6]Ref_List!$H$2:$H$4</definedName>
    <definedName name="hosted_type" localSheetId="0">[6]Ref_List!$H$2:$H$4</definedName>
    <definedName name="hosted_type" localSheetId="1">[7]Ref_List!$H$2:$H$4</definedName>
    <definedName name="hosted_type" localSheetId="7">[6]Ref_List!$H$2:$H$4</definedName>
    <definedName name="hosted_type">[7]Ref_List!$H$2:$H$4</definedName>
    <definedName name="hotel" localSheetId="5">[4]Cover!$B$49</definedName>
    <definedName name="hotel" localSheetId="6">[4]Cover!$B$49</definedName>
    <definedName name="hotel" localSheetId="0">[4]Cover!$B$49</definedName>
    <definedName name="hotel" localSheetId="1">[5]Cover!$B$49</definedName>
    <definedName name="hotel" localSheetId="7">[4]Cover!$B$49</definedName>
    <definedName name="hotel">[5]Cover!$B$49</definedName>
    <definedName name="IKL" localSheetId="5" hidden="1">#REF!</definedName>
    <definedName name="IKL" localSheetId="6" hidden="1">#REF!</definedName>
    <definedName name="IKL" localSheetId="0" hidden="1">#REF!</definedName>
    <definedName name="IKL" localSheetId="1" hidden="1">#REF!</definedName>
    <definedName name="IKL" localSheetId="7" hidden="1">#REF!</definedName>
    <definedName name="IKL"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ACT_FFO_REUT" hidden="1">"c3843"</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ST_FFO_DIFF_REUT" hidden="1">"c3890"</definedName>
    <definedName name="IQ_EST_FFO_SURPRISE_PERCENT_REUT" hidden="1">"c3891"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EST_REUT" hidden="1">"c3837"</definedName>
    <definedName name="IQ_FFO_HIGH_EST_REUT" hidden="1">"c3839"</definedName>
    <definedName name="IQ_FFO_LOW_EST_REUT" hidden="1">"c3840"</definedName>
    <definedName name="IQ_FFO_MEDIAN_EST_REUT" hidden="1">"c3838"</definedName>
    <definedName name="IQ_FFO_NUM_EST_REUT" hidden="1">"c3841"</definedName>
    <definedName name="IQ_FFO_STDDEV_EST_REUT" hidden="1">"c3842"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BRANCHES_U.S._BANKS_LOANS_FDIC" hidden="1">"c6438"</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"01/29/2014 07:27:36"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LandPrice">'[8]CapEx items'!$D$16</definedName>
    <definedName name="local_1" localSheetId="5">[4]Cover!$B$91</definedName>
    <definedName name="local_1" localSheetId="6">[4]Cover!$B$91</definedName>
    <definedName name="local_1" localSheetId="0">[4]Cover!$B$91</definedName>
    <definedName name="local_1" localSheetId="1">[5]Cover!$B$91</definedName>
    <definedName name="local_1" localSheetId="7">[4]Cover!$B$91</definedName>
    <definedName name="local_1">[5]Cover!$B$91</definedName>
    <definedName name="local_a" localSheetId="5">[4]Cover!$B$89</definedName>
    <definedName name="local_a" localSheetId="6">[4]Cover!$B$89</definedName>
    <definedName name="local_a" localSheetId="0">[4]Cover!$B$89</definedName>
    <definedName name="local_a" localSheetId="1">[5]Cover!$B$89</definedName>
    <definedName name="local_a" localSheetId="7">[4]Cover!$B$89</definedName>
    <definedName name="local_a">[5]Cover!$B$89</definedName>
    <definedName name="LTRF_Premium" localSheetId="5">#REF!</definedName>
    <definedName name="LTRF_Premium" localSheetId="6">#REF!</definedName>
    <definedName name="LTRF_Premium" localSheetId="0">#REF!</definedName>
    <definedName name="LTRF_Premium" localSheetId="1">#REF!</definedName>
    <definedName name="LTRF_Premium" localSheetId="7">#REF!</definedName>
    <definedName name="LTRF_Premium">#REF!</definedName>
    <definedName name="M_PlaceofPath" hidden="1">"\\SNYCEQT0100\HOME\LZURLO\DATA\TELMEX\Models\tmx_vdf.xls"</definedName>
    <definedName name="ma" localSheetId="5"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ma" localSheetId="6"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ma"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ma"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ma"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ma"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NetCashFlow" localSheetId="5">'[10]Cash Flow Projections'!#REF!</definedName>
    <definedName name="NetCashFlow" localSheetId="6">'[10]Cash Flow Projections'!#REF!</definedName>
    <definedName name="NetCashFlow" localSheetId="0">'[10]Cash Flow Projections'!#REF!</definedName>
    <definedName name="NetCashFlow" localSheetId="1">'[11]Cash Flow Projections'!#REF!</definedName>
    <definedName name="NetCashFlow" localSheetId="7">'[10]Cash Flow Projections'!#REF!</definedName>
    <definedName name="NetCashFlow">'[11]Cash Flow Projections'!#REF!</definedName>
    <definedName name="nightingale" localSheetId="5">[4]Cover!$B$41</definedName>
    <definedName name="nightingale" localSheetId="6">[4]Cover!$B$41</definedName>
    <definedName name="nightingale" localSheetId="0">[4]Cover!$B$41</definedName>
    <definedName name="nightingale" localSheetId="1">[5]Cover!$B$41</definedName>
    <definedName name="nightingale" localSheetId="7">[4]Cover!$B$41</definedName>
    <definedName name="nightingale">[5]Cover!$B$41</definedName>
    <definedName name="ns" localSheetId="5">[4]Cover!$B$35</definedName>
    <definedName name="ns" localSheetId="6">[4]Cover!$B$35</definedName>
    <definedName name="ns" localSheetId="0">[4]Cover!$B$35</definedName>
    <definedName name="ns" localSheetId="1">[5]Cover!$B$35</definedName>
    <definedName name="ns" localSheetId="7">[4]Cover!$B$35</definedName>
    <definedName name="ns">[5]Cover!$B$35</definedName>
    <definedName name="parking" localSheetId="5">[4]Cover!$B$85</definedName>
    <definedName name="parking" localSheetId="6">[4]Cover!$B$85</definedName>
    <definedName name="parking" localSheetId="0">[4]Cover!$B$85</definedName>
    <definedName name="parking" localSheetId="1">[5]Cover!$B$85</definedName>
    <definedName name="parking" localSheetId="7">[4]Cover!$B$85</definedName>
    <definedName name="parking">[5]Cover!$B$85</definedName>
    <definedName name="PeriodsInYear" localSheetId="5">[12]Sheet1!#REF!</definedName>
    <definedName name="PeriodsInYear" localSheetId="6">[12]Sheet1!#REF!</definedName>
    <definedName name="PeriodsInYear" localSheetId="0">[12]Sheet1!#REF!</definedName>
    <definedName name="PeriodsInYear" localSheetId="1">[13]Sheet1!#REF!</definedName>
    <definedName name="PeriodsInYear" localSheetId="7">[12]Sheet1!#REF!</definedName>
    <definedName name="PeriodsInYear">[13]Sheet1!#REF!</definedName>
    <definedName name="Print" localSheetId="5" hidden="1">{"vi1",#N/A,FALSE,"Financial Statements";"vi2",#N/A,FALSE,"Financial Statements";#N/A,#N/A,FALSE,"DCF"}</definedName>
    <definedName name="Print" localSheetId="6" hidden="1">{"vi1",#N/A,FALSE,"Financial Statements";"vi2",#N/A,FALSE,"Financial Statements";#N/A,#N/A,FALSE,"DCF"}</definedName>
    <definedName name="Print" localSheetId="0" hidden="1">{"vi1",#N/A,FALSE,"Financial Statements";"vi2",#N/A,FALSE,"Financial Statements";#N/A,#N/A,FALSE,"DCF"}</definedName>
    <definedName name="Print" localSheetId="1" hidden="1">{"vi1",#N/A,FALSE,"Financial Statements";"vi2",#N/A,FALSE,"Financial Statements";#N/A,#N/A,FALSE,"DCF"}</definedName>
    <definedName name="Print" localSheetId="7" hidden="1">{"vi1",#N/A,FALSE,"Financial Statements";"vi2",#N/A,FALSE,"Financial Statements";#N/A,#N/A,FALSE,"DCF"}</definedName>
    <definedName name="Print" hidden="1">{"vi1",#N/A,FALSE,"Financial Statements";"vi2",#N/A,FALSE,"Financial Statements";#N/A,#N/A,FALSE,"DCF"}</definedName>
    <definedName name="_xlnm.Print_Area" localSheetId="2">'Form D3'!$A$1:$F$60</definedName>
    <definedName name="_xlnm.Print_Titles" localSheetId="0">'Form D1'!$13:$13</definedName>
    <definedName name="rainforest" localSheetId="5">[4]Cover!$B$47</definedName>
    <definedName name="rainforest" localSheetId="6">[4]Cover!$B$47</definedName>
    <definedName name="rainforest" localSheetId="0">[4]Cover!$B$47</definedName>
    <definedName name="rainforest" localSheetId="1">[5]Cover!$B$47</definedName>
    <definedName name="rainforest" localSheetId="7">[4]Cover!$B$47</definedName>
    <definedName name="rainforest">[5]Cover!$B$47</definedName>
    <definedName name="refdate" localSheetId="5">'[14]Overall Zoo'!#REF!</definedName>
    <definedName name="refdate" localSheetId="6">'[14]Overall Zoo'!#REF!</definedName>
    <definedName name="refdate" localSheetId="0">'[14]Overall Zoo'!#REF!</definedName>
    <definedName name="refdate" localSheetId="1">'[15]Overall Zoo'!#REF!</definedName>
    <definedName name="refdate" localSheetId="7">'[14]Overall Zoo'!#REF!</definedName>
    <definedName name="refdate">'[15]Overall Zoo'!#REF!</definedName>
    <definedName name="renamed" localSheetId="5" hidden="1">#REF!</definedName>
    <definedName name="renamed" localSheetId="6" hidden="1">#REF!</definedName>
    <definedName name="renamed" localSheetId="1" hidden="1">#REF!</definedName>
    <definedName name="renamed" hidden="1">#REF!</definedName>
    <definedName name="renamed2" localSheetId="5" hidden="1">#REF!</definedName>
    <definedName name="renamed2" localSheetId="6" hidden="1">#REF!</definedName>
    <definedName name="renamed2" localSheetId="1" hidden="1">#REF!</definedName>
    <definedName name="renamed2" hidden="1">#REF!</definedName>
    <definedName name="rep" localSheetId="5">#REF!</definedName>
    <definedName name="rep" localSheetId="6">#REF!</definedName>
    <definedName name="rep" localSheetId="0">#REF!</definedName>
    <definedName name="rep" localSheetId="1">#REF!</definedName>
    <definedName name="rep" localSheetId="7">#REF!</definedName>
    <definedName name="rep">#REF!</definedName>
    <definedName name="retail" localSheetId="5">[4]Cover!$B$61</definedName>
    <definedName name="retail" localSheetId="6">[4]Cover!$B$61</definedName>
    <definedName name="retail" localSheetId="0">[4]Cover!$B$61</definedName>
    <definedName name="retail" localSheetId="1">[5]Cover!$B$61</definedName>
    <definedName name="retail" localSheetId="7">[4]Cover!$B$61</definedName>
    <definedName name="retail">[5]Cover!$B$61</definedName>
    <definedName name="retail_own" localSheetId="5">[4]Cover!$B$67</definedName>
    <definedName name="retail_own" localSheetId="6">[4]Cover!$B$67</definedName>
    <definedName name="retail_own" localSheetId="0">[4]Cover!$B$67</definedName>
    <definedName name="retail_own" localSheetId="1">[5]Cover!$B$67</definedName>
    <definedName name="retail_own" localSheetId="7">[4]Cover!$B$67</definedName>
    <definedName name="retail_own">[5]Cover!$B$67</definedName>
    <definedName name="retail_rental" localSheetId="5">[4]Cover!$B$69</definedName>
    <definedName name="retail_rental" localSheetId="6">[4]Cover!$B$69</definedName>
    <definedName name="retail_rental" localSheetId="0">[4]Cover!$B$69</definedName>
    <definedName name="retail_rental" localSheetId="1">[5]Cover!$B$69</definedName>
    <definedName name="retail_rental" localSheetId="7">[4]Cover!$B$69</definedName>
    <definedName name="retail_rental">[5]Cover!$B$69</definedName>
    <definedName name="rrrrrr"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rrrrr"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rrrrr"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rrrrr"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rrrrr"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rrrrr"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rs" localSheetId="5">[4]Cover!$B$37</definedName>
    <definedName name="rs" localSheetId="6">[4]Cover!$B$37</definedName>
    <definedName name="rs" localSheetId="0">[4]Cover!$B$37</definedName>
    <definedName name="rs" localSheetId="1">[5]Cover!$B$37</definedName>
    <definedName name="rs" localSheetId="7">[4]Cover!$B$37</definedName>
    <definedName name="rs">[5]Cover!$B$37</definedName>
    <definedName name="RunDate" localSheetId="5">#REF!</definedName>
    <definedName name="RunDate" localSheetId="6">#REF!</definedName>
    <definedName name="RunDate" localSheetId="0">#REF!</definedName>
    <definedName name="RunDate" localSheetId="1">#REF!</definedName>
    <definedName name="RunDate" localSheetId="7">#REF!</definedName>
    <definedName name="RunDate">#REF!</definedName>
    <definedName name="sfasfwsdf" localSheetId="5"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fasfwsdf" localSheetId="6"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fasfwsdf"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fasfwsdf"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fasfwsdf"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fasfwsdf"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solver_drv" hidden="1">2</definedName>
    <definedName name="solver_est" hidden="1">2</definedName>
    <definedName name="solver_itr" hidden="1">32767</definedName>
    <definedName name="solver_nwt" hidden="1">1</definedName>
    <definedName name="solver_pre" hidden="1">0.00000000001</definedName>
    <definedName name="solver_rel2" hidden="1">1</definedName>
    <definedName name="solver_scl" hidden="1">0</definedName>
    <definedName name="solver_sho" hidden="1">0</definedName>
    <definedName name="solver_tim" hidden="1">32767</definedName>
    <definedName name="solver_tol" hidden="1">0.000000001</definedName>
    <definedName name="Sort">#REF!</definedName>
    <definedName name="Spec" localSheetId="5">#REF!</definedName>
    <definedName name="Spec" localSheetId="6">#REF!</definedName>
    <definedName name="Spec">#REF!</definedName>
    <definedName name="Taxrate">'[8]Major assumptions'!$G$17</definedName>
    <definedName name="ticketing" localSheetId="5">[4]Cover!$B$73</definedName>
    <definedName name="ticketing" localSheetId="6">[4]Cover!$B$73</definedName>
    <definedName name="ticketing" localSheetId="0">[4]Cover!$B$73</definedName>
    <definedName name="ticketing" localSheetId="1">[5]Cover!$B$73</definedName>
    <definedName name="ticketing" localSheetId="7">[4]Cover!$B$73</definedName>
    <definedName name="ticketing">[5]Cover!$B$73</definedName>
    <definedName name="Title" localSheetId="5">#REF!</definedName>
    <definedName name="Title" localSheetId="6">#REF!</definedName>
    <definedName name="Title" localSheetId="0">#REF!</definedName>
    <definedName name="Title" localSheetId="1">#REF!</definedName>
    <definedName name="Title" localSheetId="7">#REF!</definedName>
    <definedName name="Title">#REF!</definedName>
    <definedName name="tour" localSheetId="5">[4]Cover!$B$79</definedName>
    <definedName name="tour" localSheetId="6">[4]Cover!$B$79</definedName>
    <definedName name="tour" localSheetId="0">[4]Cover!$B$79</definedName>
    <definedName name="tour" localSheetId="1">[5]Cover!$B$79</definedName>
    <definedName name="tour" localSheetId="7">[4]Cover!$B$79</definedName>
    <definedName name="tour">[5]Cover!$B$79</definedName>
    <definedName name="ttttt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ttttt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ttttt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ttttt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ttttt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ttttt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VisitorInc">[8]Summary!$E$163</definedName>
    <definedName name="w" localSheetId="5" hidden="1">{TRUE,TRUE,-1.25,-15.5,456.75,279.75,FALSE,FALSE,TRUE,TRUE,0,1,18,1,199,6,3,4,TRUE,TRUE,3,TRUE,1,TRUE,100,"Swvu.cash.","ACwvu.cash.",1,FALSE,FALSE,0.511811023622047,0.511811023622047,0.511811023622047,0.511811023622047,1,"","",FALSE,FALSE,FALSE,FALSE,1,#N/A,1,1,#DIV/0!,FALSE,"Rwvu.cash.",#N/A,FALSE,FALSE}</definedName>
    <definedName name="w" localSheetId="6" hidden="1">{TRUE,TRUE,-1.25,-15.5,456.75,279.75,FALSE,FALSE,TRUE,TRUE,0,1,18,1,199,6,3,4,TRUE,TRUE,3,TRUE,1,TRUE,100,"Swvu.cash.","ACwvu.cash.",1,FALSE,FALSE,0.511811023622047,0.511811023622047,0.511811023622047,0.511811023622047,1,"","",FALSE,FALSE,FALSE,FALSE,1,#N/A,1,1,#DIV/0!,FALSE,"Rwvu.cash.",#N/A,FALSE,FALSE}</definedName>
    <definedName name="w" localSheetId="0" hidden="1">{TRUE,TRUE,-1.25,-15.5,456.75,279.75,FALSE,FALSE,TRUE,TRUE,0,1,18,1,199,6,3,4,TRUE,TRUE,3,TRUE,1,TRUE,100,"Swvu.cash.","ACwvu.cash.",1,FALSE,FALSE,0.511811023622047,0.511811023622047,0.511811023622047,0.511811023622047,1,"","",FALSE,FALSE,FALSE,FALSE,1,#N/A,1,1,#DIV/0!,FALSE,"Rwvu.cash.",#N/A,FALSE,FALSE}</definedName>
    <definedName name="w" localSheetId="1" hidden="1">{TRUE,TRUE,-1.25,-15.5,456.75,279.75,FALSE,FALSE,TRUE,TRUE,0,1,18,1,199,6,3,4,TRUE,TRUE,3,TRUE,1,TRUE,100,"Swvu.cash.","ACwvu.cash.",1,FALSE,FALSE,0.511811023622047,0.511811023622047,0.511811023622047,0.511811023622047,1,"","",FALSE,FALSE,FALSE,FALSE,1,#N/A,1,1,#DIV/0!,FALSE,"Rwvu.cash.",#N/A,FALSE,FALSE}</definedName>
    <definedName name="w" localSheetId="7" hidden="1">{TRUE,TRUE,-1.25,-15.5,456.75,279.75,FALSE,FALSE,TRUE,TRUE,0,1,18,1,199,6,3,4,TRUE,TRUE,3,TRUE,1,TRUE,100,"Swvu.cash.","ACwvu.cash.",1,FALSE,FALSE,0.511811023622047,0.511811023622047,0.511811023622047,0.511811023622047,1,"","",FALSE,FALSE,FALSE,FALSE,1,#N/A,1,1,#DIV/0!,FALSE,"Rwvu.cash.",#N/A,FALSE,FALSE}</definedName>
    <definedName name="w" hidden="1">{TRUE,TRUE,-1.25,-15.5,456.75,279.75,FALSE,FALSE,TRUE,TRUE,0,1,18,1,199,6,3,4,TRUE,TRUE,3,TRUE,1,TRUE,100,"Swvu.cash.","ACwvu.cash.",1,FALSE,FALSE,0.511811023622047,0.511811023622047,0.511811023622047,0.511811023622047,1,"","",FALSE,FALSE,FALSE,FALSE,1,#N/A,1,1,#DIV/0!,FALSE,"Rwvu.cash.",#N/A,FALSE,FALSE}</definedName>
    <definedName name="wrn.Accounts." localSheetId="5" hidden="1">{"turnover",#N/A,FALSE;"profits",#N/A,FALSE;"cash",#N/A,FALSE}</definedName>
    <definedName name="wrn.Accounts." localSheetId="6" hidden="1">{"turnover",#N/A,FALSE;"profits",#N/A,FALSE;"cash",#N/A,FALSE}</definedName>
    <definedName name="wrn.Accounts." localSheetId="0" hidden="1">{"turnover",#N/A,FALSE;"profits",#N/A,FALSE;"cash",#N/A,FALSE}</definedName>
    <definedName name="wrn.Accounts." localSheetId="1" hidden="1">{"turnover",#N/A,FALSE;"profits",#N/A,FALSE;"cash",#N/A,FALSE}</definedName>
    <definedName name="wrn.Accounts." localSheetId="7" hidden="1">{"turnover",#N/A,FALSE;"profits",#N/A,FALSE;"cash",#N/A,FALSE}</definedName>
    <definedName name="wrn.Accounts." hidden="1">{"turnover",#N/A,FALSE;"profits",#N/A,FALSE;"cash",#N/A,FALSE}</definedName>
    <definedName name="wrn.Acquisition_matrix." localSheetId="5" hidden="1">{"Acq_matrix",#N/A,FALSE,"Acquisition Matrix"}</definedName>
    <definedName name="wrn.Acquisition_matrix." localSheetId="6" hidden="1">{"Acq_matrix",#N/A,FALSE,"Acquisition Matrix"}</definedName>
    <definedName name="wrn.Acquisition_matrix." localSheetId="0" hidden="1">{"Acq_matrix",#N/A,FALSE,"Acquisition Matrix"}</definedName>
    <definedName name="wrn.Acquisition_matrix." localSheetId="1" hidden="1">{"Acq_matrix",#N/A,FALSE,"Acquisition Matrix"}</definedName>
    <definedName name="wrn.Acquisition_matrix." localSheetId="7" hidden="1">{"Acq_matrix",#N/A,FALSE,"Acquisition Matrix"}</definedName>
    <definedName name="wrn.Acquisition_matrix." hidden="1">{"Acq_matrix",#N/A,FALSE,"Acquisition Matrix"}</definedName>
    <definedName name="wrn.adj95." localSheetId="5" hidden="1">{"adj95mult",#N/A,FALSE,"COMPCO";"adj95est",#N/A,FALSE,"COMPCO"}</definedName>
    <definedName name="wrn.adj95." localSheetId="6" hidden="1">{"adj95mult",#N/A,FALSE,"COMPCO";"adj95est",#N/A,FALSE,"COMPCO"}</definedName>
    <definedName name="wrn.adj95." localSheetId="0" hidden="1">{"adj95mult",#N/A,FALSE,"COMPCO";"adj95est",#N/A,FALSE,"COMPCO"}</definedName>
    <definedName name="wrn.adj95." localSheetId="1" hidden="1">{"adj95mult",#N/A,FALSE,"COMPCO";"adj95est",#N/A,FALSE,"COMPCO"}</definedName>
    <definedName name="wrn.adj95." localSheetId="7" hidden="1">{"adj95mult",#N/A,FALSE,"COMPCO";"adj95est",#N/A,FALSE,"COMPCO"}</definedName>
    <definedName name="wrn.adj95." hidden="1">{"adj95mult",#N/A,FALSE,"COMPCO";"adj95est",#N/A,FALSE,"COMPCO"}</definedName>
    <definedName name="wrn.all._.input." localSheetId="5"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6"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QUIROR._.DCF." localSheetId="5" hidden="1">{"AQUIRORDCF",#N/A,FALSE,"Merger consequences";"Acquirorassns",#N/A,FALSE,"Merger consequences"}</definedName>
    <definedName name="wrn.AQUIROR._.DCF." localSheetId="6" hidden="1">{"AQUIRORDCF",#N/A,FALSE,"Merger consequences";"Acquirorassns",#N/A,FALSE,"Merger consequences"}</definedName>
    <definedName name="wrn.AQUIROR._.DCF." localSheetId="0" hidden="1">{"AQUIRORDCF",#N/A,FALSE,"Merger consequences";"Acquirorassns",#N/A,FALSE,"Merger consequences"}</definedName>
    <definedName name="wrn.AQUIROR._.DCF." localSheetId="1" hidden="1">{"AQUIRORDCF",#N/A,FALSE,"Merger consequences";"Acquirorassns",#N/A,FALSE,"Merger consequences"}</definedName>
    <definedName name="wrn.AQUIROR._.DCF." localSheetId="7" hidden="1">{"AQUIRORDCF",#N/A,FALSE,"Merger consequences";"Acquirorassns",#N/A,FALSE,"Merger consequences"}</definedName>
    <definedName name="wrn.AQUIROR._.DCF." hidden="1">{"AQUIRORDCF",#N/A,FALSE,"Merger consequences";"Acquirorassns",#N/A,FALSE,"Merger consequences"}</definedName>
    <definedName name="wrn.compco." localSheetId="5" hidden="1">{"mult96",#N/A,FALSE,"PETCOMP";"est96",#N/A,FALSE,"PETCOMP";"mult95",#N/A,FALSE,"PETCOMP";"est95",#N/A,FALSE,"PETCOMP";"multltm",#N/A,FALSE,"PETCOMP";"resultltm",#N/A,FALSE,"PETCOMP"}</definedName>
    <definedName name="wrn.compco." localSheetId="6" hidden="1">{"mult96",#N/A,FALSE,"PETCOMP";"est96",#N/A,FALSE,"PETCOMP";"mult95",#N/A,FALSE,"PETCOMP";"est95",#N/A,FALSE,"PETCOMP";"multltm",#N/A,FALSE,"PETCOMP";"resultltm",#N/A,FALSE,"PETCOMP"}</definedName>
    <definedName name="wrn.compco." localSheetId="0" hidden="1">{"mult96",#N/A,FALSE,"PETCOMP";"est96",#N/A,FALSE,"PETCOMP";"mult95",#N/A,FALSE,"PETCOMP";"est95",#N/A,FALSE,"PETCOMP";"multltm",#N/A,FALSE,"PETCOMP";"resultltm",#N/A,FALSE,"PETCOMP"}</definedName>
    <definedName name="wrn.compco." localSheetId="1" hidden="1">{"mult96",#N/A,FALSE,"PETCOMP";"est96",#N/A,FALSE,"PETCOMP";"mult95",#N/A,FALSE,"PETCOMP";"est95",#N/A,FALSE,"PETCOMP";"multltm",#N/A,FALSE,"PETCOMP";"resultltm",#N/A,FALSE,"PETCOMP"}</definedName>
    <definedName name="wrn.compco." localSheetId="7" hidden="1">{"mult96",#N/A,FALSE,"PETCOMP";"est96",#N/A,FALSE,"PETCOMP";"mult95",#N/A,FALSE,"PETCOMP";"est95",#N/A,FALSE,"PETCOMP";"multltm",#N/A,FALSE,"PETCOMP";"resultltm",#N/A,FALSE,"PETCOMP"}</definedName>
    <definedName name="wrn.compco." hidden="1">{"mult96",#N/A,FALSE,"PETCOMP";"est96",#N/A,FALSE,"PETCOMP";"mult95",#N/A,FALSE,"PETCOMP";"est95",#N/A,FALSE,"PETCOMP";"multltm",#N/A,FALSE,"PETCOMP";"resultltm",#N/A,FALSE,"PETCOMP"}</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CF." localSheetId="5" hidden="1">{"DCF1",#N/A,FALSE,"SIERRA DCF";"MATRIX1",#N/A,FALSE,"SIERRA DCF"}</definedName>
    <definedName name="wrn.DCF." localSheetId="6" hidden="1">{"DCF1",#N/A,FALSE,"SIERRA DCF";"MATRIX1",#N/A,FALSE,"SIERRA DCF"}</definedName>
    <definedName name="wrn.DCF." localSheetId="0" hidden="1">{"DCF1",#N/A,FALSE,"SIERRA DCF";"MATRIX1",#N/A,FALSE,"SIERRA DCF"}</definedName>
    <definedName name="wrn.DCF." localSheetId="1" hidden="1">{"DCF1",#N/A,FALSE,"SIERRA DCF";"MATRIX1",#N/A,FALSE,"SIERRA DCF"}</definedName>
    <definedName name="wrn.DCF." localSheetId="7" hidden="1">{"DCF1",#N/A,FALSE,"SIERRA DCF";"MATRIX1",#N/A,FALSE,"SIERRA DCF"}</definedName>
    <definedName name="wrn.DCF." hidden="1">{"DCF1",#N/A,FALSE,"SIERRA DCF";"MATRIX1",#N/A,FALSE,"SIERRA DCF"}</definedName>
    <definedName name="wrn.DCF_Terminal_Value_qchm." localSheetId="5" hidden="1">{"qchm_dcf",#N/A,FALSE,"QCHMDCF2";"qchm_terminal",#N/A,FALSE,"QCHMDCF2"}</definedName>
    <definedName name="wrn.DCF_Terminal_Value_qchm." localSheetId="6" hidden="1">{"qchm_dcf",#N/A,FALSE,"QCHMDCF2";"qchm_terminal",#N/A,FALSE,"QCHMDCF2"}</definedName>
    <definedName name="wrn.DCF_Terminal_Value_qchm." localSheetId="0" hidden="1">{"qchm_dcf",#N/A,FALSE,"QCHMDCF2";"qchm_terminal",#N/A,FALSE,"QCHMDCF2"}</definedName>
    <definedName name="wrn.DCF_Terminal_Value_qchm." localSheetId="1" hidden="1">{"qchm_dcf",#N/A,FALSE,"QCHMDCF2";"qchm_terminal",#N/A,FALSE,"QCHMDCF2"}</definedName>
    <definedName name="wrn.DCF_Terminal_Value_qchm." localSheetId="7" hidden="1">{"qchm_dcf",#N/A,FALSE,"QCHMDCF2";"qchm_terminal",#N/A,FALSE,"QCHMDCF2"}</definedName>
    <definedName name="wrn.DCF_Terminal_Value_qchm." hidden="1">{"qchm_dcf",#N/A,FALSE,"QCHMDCF2";"qchm_terminal",#N/A,FALSE,"QCHMDCF2"}</definedName>
    <definedName name="wrn.Earnings._.Model."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localSheetId="5" hidden="1">{"EVA",#N/A,FALSE,"EVA";"WACC",#N/A,FALSE,"WACC"}</definedName>
    <definedName name="wrn.Economic._.Value._.Added._.Analysis." localSheetId="6" hidden="1">{"EVA",#N/A,FALSE,"EVA";"WACC",#N/A,FALSE,"WACC"}</definedName>
    <definedName name="wrn.Economic._.Value._.Added._.Analysis." localSheetId="0" hidden="1">{"EVA",#N/A,FALSE,"EVA";"WACC",#N/A,FALSE,"WACC"}</definedName>
    <definedName name="wrn.Economic._.Value._.Added._.Analysis." localSheetId="1" hidden="1">{"EVA",#N/A,FALSE,"EVA";"WACC",#N/A,FALSE,"WACC"}</definedName>
    <definedName name="wrn.Economic._.Value._.Added._.Analysis." localSheetId="7" hidden="1">{"EVA",#N/A,FALSE,"EVA";"WACC",#N/A,FALSE,"WACC"}</definedName>
    <definedName name="wrn.Economic._.Value._.Added._.Analysis." hidden="1">{"EVA",#N/A,FALSE,"EVA";"WACC",#N/A,FALSE,"WACC"}</definedName>
    <definedName name="wrn.Financials." localSheetId="5" hidden="1">{#N/A,#N/A,FALSE,"P&amp;L - segmental";#N/A,#N/A,FALSE,"BSheet";#N/A,#N/A,FALSE,"Cashflow"}</definedName>
    <definedName name="wrn.Financials." localSheetId="6" hidden="1">{#N/A,#N/A,FALSE,"P&amp;L - segmental";#N/A,#N/A,FALSE,"BSheet";#N/A,#N/A,FALSE,"Cashflow"}</definedName>
    <definedName name="wrn.Financials." localSheetId="0" hidden="1">{#N/A,#N/A,FALSE,"P&amp;L - segmental";#N/A,#N/A,FALSE,"BSheet";#N/A,#N/A,FALSE,"Cashflow"}</definedName>
    <definedName name="wrn.Financials." localSheetId="1" hidden="1">{#N/A,#N/A,FALSE,"P&amp;L - segmental";#N/A,#N/A,FALSE,"BSheet";#N/A,#N/A,FALSE,"Cashflow"}</definedName>
    <definedName name="wrn.Financials." localSheetId="7" hidden="1">{#N/A,#N/A,FALSE,"P&amp;L - segmental";#N/A,#N/A,FALSE,"BSheet";#N/A,#N/A,FALSE,"Cashflow"}</definedName>
    <definedName name="wrn.Financials." hidden="1">{#N/A,#N/A,FALSE,"P&amp;L - segmental";#N/A,#N/A,FALSE,"BSheet";#N/A,#N/A,FALSE,"Cashflow"}</definedName>
    <definedName name="wrn.Full._.model." localSheetId="5"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localSheetId="6"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localSheetId="0"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localSheetId="1"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localSheetId="7"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report." localSheetId="5"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6"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7"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OUTPUT." localSheetId="5" hidden="1">{"DCF","UPSIDE CASE",FALSE,"Sheet1";"DCF","BASE CASE",FALSE,"Sheet1";"DCF","DOWNSIDE CASE",FALSE,"Sheet1"}</definedName>
    <definedName name="wrn.OUTPUT." localSheetId="6" hidden="1">{"DCF","UPSIDE CASE",FALSE,"Sheet1";"DCF","BASE CASE",FALSE,"Sheet1";"DCF","DOWNSIDE CASE",FALSE,"Sheet1"}</definedName>
    <definedName name="wrn.OUTPUT." localSheetId="0" hidden="1">{"DCF","UPSIDE CASE",FALSE,"Sheet1";"DCF","BASE CASE",FALSE,"Sheet1";"DCF","DOWNSIDE CASE",FALSE,"Sheet1"}</definedName>
    <definedName name="wrn.OUTPUT." localSheetId="1" hidden="1">{"DCF","UPSIDE CASE",FALSE,"Sheet1";"DCF","BASE CASE",FALSE,"Sheet1";"DCF","DOWNSIDE CASE",FALSE,"Sheet1"}</definedName>
    <definedName name="wrn.OUTPUT." localSheetId="7" hidden="1">{"DCF","UPSIDE CASE",FALSE,"Sheet1";"DCF","BASE CASE",FALSE,"Sheet1";"DCF","DOWNSIDE CASE",FALSE,"Sheet1"}</definedName>
    <definedName name="wrn.OUTPUT." hidden="1">{"DCF","UPSIDE CASE",FALSE,"Sheet1";"DCF","BASE CASE",FALSE,"Sheet1";"DCF","DOWNSIDE CASE",FALSE,"Sheet1"}</definedName>
    <definedName name="wrn.Print." localSheetId="5" hidden="1">{"vi1",#N/A,FALSE,"Financial Statements";"vi2",#N/A,FALSE,"Financial Statements";#N/A,#N/A,FALSE,"DCF"}</definedName>
    <definedName name="wrn.Print." localSheetId="6" hidden="1">{"vi1",#N/A,FALSE,"Financial Statements";"vi2",#N/A,FALSE,"Financial Statements";#N/A,#N/A,FALSE,"DCF"}</definedName>
    <definedName name="wrn.Print." localSheetId="0" hidden="1">{"vi1",#N/A,FALSE,"Financial Statements";"vi2",#N/A,FALSE,"Financial Statements";#N/A,#N/A,FALSE,"DCF"}</definedName>
    <definedName name="wrn.Print." localSheetId="1" hidden="1">{"vi1",#N/A,FALSE,"Financial Statements";"vi2",#N/A,FALSE,"Financial Statements";#N/A,#N/A,FALSE,"DCF"}</definedName>
    <definedName name="wrn.Print." localSheetId="7" hidden="1">{"vi1",#N/A,FALSE,"Financial Statements";"vi2",#N/A,FALSE,"Financial Statements";#N/A,#N/A,FALSE,"DCF"}</definedName>
    <definedName name="wrn.Print." hidden="1">{"vi1",#N/A,FALSE,"Financial Statements";"vi2",#N/A,FALSE,"Financial Statements";#N/A,#N/A,FALSE,"DCF"}</definedName>
    <definedName name="wrn.sales." localSheetId="5" hidden="1">{"sales",#N/A,FALSE,"Sales";"sales existing",#N/A,FALSE,"Sales";"sales rd1",#N/A,FALSE,"Sales";"sales rd2",#N/A,FALSE,"Sales"}</definedName>
    <definedName name="wrn.sales." localSheetId="6" hidden="1">{"sales",#N/A,FALSE,"Sales";"sales existing",#N/A,FALSE,"Sales";"sales rd1",#N/A,FALSE,"Sales";"sales rd2",#N/A,FALSE,"Sales"}</definedName>
    <definedName name="wrn.sales." localSheetId="0" hidden="1">{"sales",#N/A,FALSE,"Sales";"sales existing",#N/A,FALSE,"Sales";"sales rd1",#N/A,FALSE,"Sales";"sales rd2",#N/A,FALSE,"Sales"}</definedName>
    <definedName name="wrn.sales." localSheetId="1" hidden="1">{"sales",#N/A,FALSE,"Sales";"sales existing",#N/A,FALSE,"Sales";"sales rd1",#N/A,FALSE,"Sales";"sales rd2",#N/A,FALSE,"Sales"}</definedName>
    <definedName name="wrn.sales." localSheetId="7" hidden="1">{"sales",#N/A,FALSE,"Sales";"sales existing",#N/A,FALSE,"Sales";"sales rd1",#N/A,FALSE,"Sales";"sales rd2",#N/A,FALSE,"Sales"}</definedName>
    <definedName name="wrn.sales." hidden="1">{"sales",#N/A,FALSE,"Sales";"sales existing",#N/A,FALSE,"Sales";"sales rd1",#N/A,FALSE,"Sales";"sales rd2",#N/A,FALSE,"Sales"}</definedName>
    <definedName name="wrn.summary._.report." localSheetId="5" hidden="1">{#N/A,#N/A,FALSE,"Key assumptions";#N/A,#N/A,FALSE,"Demerger";#N/A,#N/A,FALSE,"Summary";#N/A,#N/A,FALSE,"Summary BritCo";#N/A,#N/A,FALSE,"Summary GlobalCo"}</definedName>
    <definedName name="wrn.summary._.report." localSheetId="6" hidden="1">{#N/A,#N/A,FALSE,"Key assumptions";#N/A,#N/A,FALSE,"Demerger";#N/A,#N/A,FALSE,"Summary";#N/A,#N/A,FALSE,"Summary BritCo";#N/A,#N/A,FALSE,"Summary GlobalCo"}</definedName>
    <definedName name="wrn.summary._.report." localSheetId="0" hidden="1">{#N/A,#N/A,FALSE,"Key assumptions";#N/A,#N/A,FALSE,"Demerger";#N/A,#N/A,FALSE,"Summary";#N/A,#N/A,FALSE,"Summary BritCo";#N/A,#N/A,FALSE,"Summary GlobalCo"}</definedName>
    <definedName name="wrn.summary._.report." localSheetId="1" hidden="1">{#N/A,#N/A,FALSE,"Key assumptions";#N/A,#N/A,FALSE,"Demerger";#N/A,#N/A,FALSE,"Summary";#N/A,#N/A,FALSE,"Summary BritCo";#N/A,#N/A,FALSE,"Summary GlobalCo"}</definedName>
    <definedName name="wrn.summary._.report." localSheetId="7" hidden="1">{#N/A,#N/A,FALSE,"Key assumptions";#N/A,#N/A,FALSE,"Demerger";#N/A,#N/A,FALSE,"Summary";#N/A,#N/A,FALSE,"Summary BritCo";#N/A,#N/A,FALSE,"Summary GlobalCo"}</definedName>
    <definedName name="wrn.summary._.report." hidden="1">{#N/A,#N/A,FALSE,"Key assumptions";#N/A,#N/A,FALSE,"Demerger";#N/A,#N/A,FALSE,"Summary";#N/A,#N/A,FALSE,"Summary BritCo";#N/A,#N/A,FALSE,"Summary GlobalCo"}</definedName>
    <definedName name="wrn.TARGET._.DCF." localSheetId="5" hidden="1">{"targetdcf",#N/A,FALSE,"Merger consequences";"TARGETASSU",#N/A,FALSE,"Merger consequences";"TERMINAL VALUE",#N/A,FALSE,"Merger consequences"}</definedName>
    <definedName name="wrn.TARGET._.DCF." localSheetId="6" hidden="1">{"targetdcf",#N/A,FALSE,"Merger consequences";"TARGETASSU",#N/A,FALSE,"Merger consequences";"TERMINAL VALUE",#N/A,FALSE,"Merger consequences"}</definedName>
    <definedName name="wrn.TARGET._.DCF." localSheetId="0" hidden="1">{"targetdcf",#N/A,FALSE,"Merger consequences";"TARGETASSU",#N/A,FALSE,"Merger consequences";"TERMINAL VALUE",#N/A,FALSE,"Merger consequences"}</definedName>
    <definedName name="wrn.TARGET._.DCF." localSheetId="1" hidden="1">{"targetdcf",#N/A,FALSE,"Merger consequences";"TARGETASSU",#N/A,FALSE,"Merger consequences";"TERMINAL VALUE",#N/A,FALSE,"Merger consequences"}</definedName>
    <definedName name="wrn.TARGET._.DCF." localSheetId="7"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Wacc." localSheetId="5" hidden="1">{"Area1",#N/A,FALSE,"OREWACC";"Area2",#N/A,FALSE,"OREWACC"}</definedName>
    <definedName name="wrn.Wacc." localSheetId="6" hidden="1">{"Area1",#N/A,FALSE,"OREWACC";"Area2",#N/A,FALSE,"OREWACC"}</definedName>
    <definedName name="wrn.Wacc." localSheetId="0" hidden="1">{"Area1",#N/A,FALSE,"OREWACC";"Area2",#N/A,FALSE,"OREWACC"}</definedName>
    <definedName name="wrn.Wacc." localSheetId="1" hidden="1">{"Area1",#N/A,FALSE,"OREWACC";"Area2",#N/A,FALSE,"OREWACC"}</definedName>
    <definedName name="wrn.Wacc." localSheetId="7" hidden="1">{"Area1",#N/A,FALSE,"OREWACC";"Area2",#N/A,FALSE,"OREWACC"}</definedName>
    <definedName name="wrn.Wacc." hidden="1">{"Area1",#N/A,FALSE,"OREWACC";"Area2",#N/A,FALSE,"OREWACC"}</definedName>
    <definedName name="wrn.Wacc.1" localSheetId="5" hidden="1">{"Area1",#N/A,FALSE,"OREWACC";"Area2",#N/A,FALSE,"OREWACC"}</definedName>
    <definedName name="wrn.Wacc.1" localSheetId="6" hidden="1">{"Area1",#N/A,FALSE,"OREWACC";"Area2",#N/A,FALSE,"OREWACC"}</definedName>
    <definedName name="wrn.Wacc.1" localSheetId="0" hidden="1">{"Area1",#N/A,FALSE,"OREWACC";"Area2",#N/A,FALSE,"OREWACC"}</definedName>
    <definedName name="wrn.Wacc.1" localSheetId="1" hidden="1">{"Area1",#N/A,FALSE,"OREWACC";"Area2",#N/A,FALSE,"OREWACC"}</definedName>
    <definedName name="wrn.Wacc.1" localSheetId="7" hidden="1">{"Area1",#N/A,FALSE,"OREWACC";"Area2",#N/A,FALSE,"OREWACC"}</definedName>
    <definedName name="wrn.Wacc.1" hidden="1">{"Area1",#N/A,FALSE,"OREWACC";"Area2",#N/A,FALSE,"OREWACC"}</definedName>
    <definedName name="wrs" localSheetId="5">[4]Cover!$B$31</definedName>
    <definedName name="wrs" localSheetId="6">[4]Cover!$B$31</definedName>
    <definedName name="wrs" localSheetId="0">[4]Cover!$B$31</definedName>
    <definedName name="wrs" localSheetId="1">[5]Cover!$B$31</definedName>
    <definedName name="wrs" localSheetId="7">[4]Cover!$B$31</definedName>
    <definedName name="wrs">[5]Cover!$B$31</definedName>
    <definedName name="wvu.cash." localSheetId="5" hidden="1">{TRUE,TRUE,-1.25,-15.5,456.75,279.75,FALSE,FALSE,TRUE,TRUE,0,1,18,1,199,6,3,4,TRUE,TRUE,3,TRUE,1,TRUE,100,"Swvu.cash.","ACwvu.cash.",1,FALSE,FALSE,0.511811023622047,0.511811023622047,0.511811023622047,0.511811023622047,1,"","",FALSE,FALSE,FALSE,FALSE,1,#N/A,1,1,#DIV/0!,FALSE,"Rwvu.cash.",#N/A,FALSE,FALSE}</definedName>
    <definedName name="wvu.cash." localSheetId="6" hidden="1">{TRUE,TRUE,-1.25,-15.5,456.75,279.75,FALSE,FALSE,TRUE,TRUE,0,1,18,1,199,6,3,4,TRUE,TRUE,3,TRUE,1,TRUE,100,"Swvu.cash.","ACwvu.cash.",1,FALSE,FALSE,0.511811023622047,0.511811023622047,0.511811023622047,0.511811023622047,1,"","",FALSE,FALSE,FALSE,FALSE,1,#N/A,1,1,#DIV/0!,FALSE,"Rwvu.cash.",#N/A,FALSE,FALSE}</definedName>
    <definedName name="wvu.cash." localSheetId="0" hidden="1">{TRUE,TRUE,-1.25,-15.5,456.75,279.75,FALSE,FALSE,TRUE,TRUE,0,1,18,1,199,6,3,4,TRUE,TRUE,3,TRUE,1,TRUE,100,"Swvu.cash.","ACwvu.cash.",1,FALSE,FALSE,0.511811023622047,0.511811023622047,0.511811023622047,0.511811023622047,1,"","",FALSE,FALSE,FALSE,FALSE,1,#N/A,1,1,#DIV/0!,FALSE,"Rwvu.cash.",#N/A,FALSE,FALS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localSheetId="7"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profits." localSheetId="5"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6"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0"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7"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turnover." localSheetId="5"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6"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0"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7"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wwww"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wwww"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wwww"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wwww"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wwww"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wwww"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X" localSheetId="5" hidden="1">#REF!</definedName>
    <definedName name="X" localSheetId="6" hidden="1">#REF!</definedName>
    <definedName name="X" localSheetId="1" hidden="1">#REF!</definedName>
    <definedName name="X" localSheetId="7" hidden="1">#REF!</definedName>
    <definedName name="X" hidden="1">#REF!</definedName>
    <definedName name="xxx" localSheetId="5" hidden="1">{"Area1",#N/A,FALSE,"OREWACC";"Area2",#N/A,FALSE,"OREWACC"}</definedName>
    <definedName name="xxx" localSheetId="6" hidden="1">{"Area1",#N/A,FALSE,"OREWACC";"Area2",#N/A,FALSE,"OREWACC"}</definedName>
    <definedName name="xxx" localSheetId="0" hidden="1">{"Area1",#N/A,FALSE,"OREWACC";"Area2",#N/A,FALSE,"OREWACC"}</definedName>
    <definedName name="xxx" localSheetId="1" hidden="1">{"Area1",#N/A,FALSE,"OREWACC";"Area2",#N/A,FALSE,"OREWACC"}</definedName>
    <definedName name="xxx" localSheetId="7" hidden="1">{"Area1",#N/A,FALSE,"OREWACC";"Area2",#N/A,FALSE,"OREWACC"}</definedName>
    <definedName name="xxx" hidden="1">{"Area1",#N/A,FALSE,"OREWACC";"Area2",#N/A,FALSE,"OREWACC"}</definedName>
    <definedName name="XXXX" localSheetId="5"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XXXX" localSheetId="6"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XXXX"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XXXX"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XXXX"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XXXX"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Year">'[8]Major assumptions'!$G$5</definedName>
    <definedName name="year_list" localSheetId="5">[16]computation_non_hosted!$A$1:$A$14</definedName>
    <definedName name="year_list" localSheetId="6">[16]computation_non_hosted!$A$1:$A$14</definedName>
    <definedName name="year_list" localSheetId="0">[16]computation_non_hosted!$A$1:$A$14</definedName>
    <definedName name="year_list" localSheetId="1">[17]computation_non_hosted!$A$1:$A$14</definedName>
    <definedName name="year_list" localSheetId="7">[16]computation_non_hosted!$A$1:$A$14</definedName>
    <definedName name="year_list">[17]computation_non_hosted!$A$1:$A$14</definedName>
    <definedName name="Z_8A8AA4F7_5EE5_11D1_AAA6_0060B0A3C924_.wvu.Rows" localSheetId="5" hidden="1">#REF!,#REF!</definedName>
    <definedName name="Z_8A8AA4F7_5EE5_11D1_AAA6_0060B0A3C924_.wvu.Rows" localSheetId="6" hidden="1">#REF!,#REF!</definedName>
    <definedName name="Z_8A8AA4F7_5EE5_11D1_AAA6_0060B0A3C924_.wvu.Rows" localSheetId="0" hidden="1">#REF!,#REF!</definedName>
    <definedName name="Z_8A8AA4F7_5EE5_11D1_AAA6_0060B0A3C924_.wvu.Rows" localSheetId="1" hidden="1">#REF!,#REF!</definedName>
    <definedName name="Z_8A8AA4F7_5EE5_11D1_AAA6_0060B0A3C924_.wvu.Rows" localSheetId="7" hidden="1">#REF!,#REF!</definedName>
    <definedName name="Z_8A8AA4F7_5EE5_11D1_AAA6_0060B0A3C924_.wvu.Rows" hidden="1">#REF!,#REF!</definedName>
    <definedName name="Z_9A8E6326_60A8_11D1_AAA6_0060B0A3C924_.wvu.Rows"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localSheetId="5"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localSheetId="6"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localSheetId="0"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localSheetId="1"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localSheetId="7"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7_60A8_11D1_AAA6_0060B0A3C924_.wvu.Rows"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localSheetId="5"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localSheetId="6"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localSheetId="0"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localSheetId="1"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localSheetId="7"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_9A8E6328_60A8_11D1_AAA6_0060B0A3C924_.wvu.Rows" hidden="1">'[18]Debt analysis'!$A$49:$IV$63,[18]BSHEET!#REF!,[18]BSHEET!#REF!,[18]BSHEET!#REF!,[18]BSHEET!$A$163:$IV$174,[18]BSHEET!$A$188:$IV$215,[18]BSHEET!$A$242:$IV$521,[18]BSHEET!$A$288:$IV$308,[18]BSHEET!#REF!,[18]BSHEET!#REF!,[18]BSHEET!#REF!,[18]BSHEET!$A$336:$IV$341,[18]BSHEET!$A$319:$IV$327,[18]BSHEET!$A$344:$IV$348,[18]BSHEET!$A$354:$IV$402,[18]BSHEET!$A$84:$IV$89,[18]BSHEET!$A$409:$IV$436</definedName>
    <definedName name="zoo" localSheetId="5">[4]Cover!$B$33</definedName>
    <definedName name="zoo" localSheetId="6">[4]Cover!$B$33</definedName>
    <definedName name="zoo" localSheetId="0">[4]Cover!$B$33</definedName>
    <definedName name="zoo" localSheetId="1">[5]Cover!$B$33</definedName>
    <definedName name="zoo" localSheetId="7">[4]Cover!$B$33</definedName>
    <definedName name="zoo">[5]Cover!$B$33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7" l="1"/>
  <c r="C16" i="17"/>
  <c r="C15" i="17" s="1"/>
  <c r="I53" i="21" l="1"/>
  <c r="J53" i="21" s="1"/>
  <c r="K53" i="21" s="1"/>
  <c r="L53" i="21" s="1"/>
  <c r="M53" i="21" s="1"/>
  <c r="N53" i="21" s="1"/>
  <c r="O53" i="21" s="1"/>
  <c r="P53" i="21" s="1"/>
  <c r="Q53" i="21" s="1"/>
  <c r="I49" i="21"/>
  <c r="J49" i="21" s="1"/>
  <c r="K49" i="21" s="1"/>
  <c r="L49" i="21" s="1"/>
  <c r="M49" i="21" s="1"/>
  <c r="N49" i="21" s="1"/>
  <c r="O49" i="21" s="1"/>
  <c r="P49" i="21" s="1"/>
  <c r="Q49" i="21" s="1"/>
  <c r="I45" i="21"/>
  <c r="J45" i="21" s="1"/>
  <c r="K45" i="21" s="1"/>
  <c r="L45" i="21" s="1"/>
  <c r="M45" i="21" s="1"/>
  <c r="N45" i="21" s="1"/>
  <c r="O45" i="21" s="1"/>
  <c r="P45" i="21" s="1"/>
  <c r="Q45" i="21" s="1"/>
  <c r="I41" i="21"/>
  <c r="J41" i="21" s="1"/>
  <c r="K41" i="21" s="1"/>
  <c r="L41" i="21" s="1"/>
  <c r="M41" i="21" s="1"/>
  <c r="N41" i="21" s="1"/>
  <c r="O41" i="21" s="1"/>
  <c r="P41" i="21" s="1"/>
  <c r="Q41" i="21" s="1"/>
  <c r="H37" i="21"/>
  <c r="I37" i="21" s="1"/>
  <c r="J37" i="21" s="1"/>
  <c r="K37" i="21" s="1"/>
  <c r="L37" i="21" s="1"/>
  <c r="M37" i="21" s="1"/>
  <c r="H34" i="21"/>
  <c r="I34" i="21" s="1"/>
  <c r="J34" i="21" s="1"/>
  <c r="K34" i="21" s="1"/>
  <c r="L34" i="21" s="1"/>
  <c r="M34" i="21" s="1"/>
  <c r="D50" i="17" l="1"/>
  <c r="C41" i="17"/>
  <c r="C48" i="17" s="1"/>
  <c r="C47" i="17" l="1"/>
  <c r="C51" i="17" s="1"/>
  <c r="D51" i="17"/>
  <c r="D53" i="17" s="1"/>
  <c r="D57" i="17" s="1"/>
  <c r="D52" i="17" l="1"/>
  <c r="D54" i="17" s="1"/>
  <c r="D58" i="17" s="1"/>
  <c r="D68" i="17"/>
  <c r="D76" i="17"/>
  <c r="D84" i="17"/>
  <c r="D69" i="17"/>
  <c r="D77" i="17"/>
  <c r="D85" i="17"/>
  <c r="D70" i="17"/>
  <c r="D78" i="17"/>
  <c r="D67" i="17"/>
  <c r="D71" i="17"/>
  <c r="D79" i="17"/>
  <c r="D72" i="17"/>
  <c r="D80" i="17"/>
  <c r="D73" i="17"/>
  <c r="D81" i="17"/>
  <c r="D74" i="17"/>
  <c r="D75" i="17"/>
  <c r="D82" i="17"/>
  <c r="D83" i="17"/>
  <c r="C49" i="17"/>
  <c r="C52" i="17"/>
  <c r="D55" i="17"/>
  <c r="D59" i="17" s="1"/>
  <c r="D95" i="17" l="1"/>
  <c r="D103" i="17"/>
  <c r="D97" i="17"/>
  <c r="D105" i="17"/>
  <c r="D98" i="17"/>
  <c r="D106" i="17"/>
  <c r="D99" i="17"/>
  <c r="D107" i="17"/>
  <c r="D92" i="17"/>
  <c r="D100" i="17"/>
  <c r="D108" i="17"/>
  <c r="D101" i="17"/>
  <c r="D102" i="17"/>
  <c r="D96" i="17"/>
  <c r="D104" i="17"/>
  <c r="D93" i="17"/>
  <c r="D109" i="17"/>
  <c r="D94" i="17"/>
  <c r="D91" i="17"/>
  <c r="D122" i="17"/>
  <c r="D130" i="17"/>
  <c r="D116" i="17"/>
  <c r="D124" i="17"/>
  <c r="D132" i="17"/>
  <c r="D117" i="17"/>
  <c r="D125" i="17"/>
  <c r="D133" i="17"/>
  <c r="D118" i="17"/>
  <c r="D126" i="17"/>
  <c r="D115" i="17"/>
  <c r="D119" i="17"/>
  <c r="D127" i="17"/>
  <c r="D120" i="17"/>
  <c r="D128" i="17"/>
  <c r="D129" i="17"/>
  <c r="D123" i="17"/>
  <c r="D131" i="17"/>
  <c r="D121" i="17"/>
  <c r="D56" i="17"/>
  <c r="D60" i="17" s="1"/>
  <c r="D140" i="17" l="1"/>
  <c r="D141" i="17"/>
  <c r="D149" i="17"/>
  <c r="D157" i="17"/>
  <c r="D151" i="17"/>
  <c r="D152" i="17"/>
  <c r="D153" i="17"/>
  <c r="D146" i="17"/>
  <c r="D154" i="17"/>
  <c r="D147" i="17"/>
  <c r="D156" i="17"/>
  <c r="D142" i="17"/>
  <c r="D150" i="17"/>
  <c r="D139" i="17"/>
  <c r="D143" i="17"/>
  <c r="D144" i="17"/>
  <c r="D155" i="17"/>
  <c r="D148" i="17"/>
  <c r="D145" i="17"/>
</calcChain>
</file>

<file path=xl/sharedStrings.xml><?xml version="1.0" encoding="utf-8"?>
<sst xmlns="http://schemas.openxmlformats.org/spreadsheetml/2006/main" count="2528" uniqueCount="1423">
  <si>
    <t>SN</t>
  </si>
  <si>
    <t>Instructions</t>
  </si>
  <si>
    <t>Requirements and Compulsory Questions for Survey</t>
  </si>
  <si>
    <t>Form D1</t>
  </si>
  <si>
    <t>Section</t>
  </si>
  <si>
    <t>Filter</t>
  </si>
  <si>
    <t>Question No.</t>
  </si>
  <si>
    <t>Question</t>
  </si>
  <si>
    <t>Answer Options</t>
  </si>
  <si>
    <t>Question Type</t>
  </si>
  <si>
    <t>Administration Mode</t>
  </si>
  <si>
    <t>Column Format</t>
  </si>
  <si>
    <t>Required for Comprehensive EIA</t>
  </si>
  <si>
    <r>
      <t xml:space="preserve">(A1)
 Event Background Information
</t>
    </r>
    <r>
      <rPr>
        <sz val="11"/>
        <color theme="1"/>
        <rFont val="Calibri"/>
        <family val="2"/>
        <scheme val="minor"/>
      </rPr>
      <t xml:space="preserve">
</t>
    </r>
  </si>
  <si>
    <t>ASK ALL</t>
  </si>
  <si>
    <t>A1</t>
  </si>
  <si>
    <t>Event Name</t>
  </si>
  <si>
    <t>Textbox</t>
  </si>
  <si>
    <t>ADMIN DATA</t>
  </si>
  <si>
    <t>1.  Event name as mentioned on grant application documents.</t>
  </si>
  <si>
    <t>CHARACTER</t>
  </si>
  <si>
    <t>Y</t>
  </si>
  <si>
    <t>A2</t>
  </si>
  <si>
    <t>Event Type</t>
  </si>
  <si>
    <t>1. Arts
2. Cultural Precincts
3. Dining
4. Entertainment
5. Lifestyle Precincts - Orchard
6. Lifestyle Precincts - Others
7. Retail
8. Sports</t>
  </si>
  <si>
    <t>Single answer</t>
  </si>
  <si>
    <t>INTEGER</t>
  </si>
  <si>
    <t>A3</t>
  </si>
  <si>
    <t>Event Start Date and Time</t>
  </si>
  <si>
    <t>&lt;YYYY-MM-DD HH:MM:SS&gt;</t>
  </si>
  <si>
    <t>Timestamp</t>
  </si>
  <si>
    <t>A4</t>
  </si>
  <si>
    <t>Event End Date and Time</t>
  </si>
  <si>
    <t>A5</t>
  </si>
  <si>
    <t>Survey Company Name</t>
  </si>
  <si>
    <t>1. Company name registered with ACRA</t>
  </si>
  <si>
    <t>[A6-A20]</t>
  </si>
  <si>
    <t>1. Reserved variables: Not asked in this questionnaire</t>
  </si>
  <si>
    <t>NA</t>
  </si>
  <si>
    <t>(A2)
 Survey Background Information</t>
  </si>
  <si>
    <t>A21</t>
  </si>
  <si>
    <t>Interviewer ID</t>
  </si>
  <si>
    <t>INPUT BY INTERVIEWER</t>
  </si>
  <si>
    <t>A22</t>
  </si>
  <si>
    <t>Respondent ID</t>
  </si>
  <si>
    <t>SYSTEM GENERATED</t>
  </si>
  <si>
    <t>A23</t>
  </si>
  <si>
    <t>Interview area postal code (6 digit)</t>
  </si>
  <si>
    <t>&lt;DDDDDD&gt;</t>
  </si>
  <si>
    <t>Number Box</t>
  </si>
  <si>
    <t>1. Singapore's 6 digit postal code specific to the interview location, not the event location.</t>
  </si>
  <si>
    <t>A24</t>
  </si>
  <si>
    <t>Interview location</t>
  </si>
  <si>
    <t>1. Event exit 1 (Facing City Hall Mrt Exit A) 
2. Event exit 2 (Near Esplande Park)
3. Event exit 3 (Near Marina Square)</t>
  </si>
  <si>
    <t>1. To customise according to event and be specific. Examples of answer option are for illustration only.</t>
  </si>
  <si>
    <t>A25</t>
  </si>
  <si>
    <t>Sample Type</t>
  </si>
  <si>
    <t>1. Main
2. Booster</t>
  </si>
  <si>
    <t>A26</t>
  </si>
  <si>
    <t>Language of Interview</t>
  </si>
  <si>
    <t>1. English
2. Simplified Chinese 
3. Bahasa Indonesia
4. Japanese
5. Bahasa Melayu
6. Korean
7. Thai
8. Vietnamese
9. Burmese
97. Others, pls specify________</t>
  </si>
  <si>
    <t>1. Language options other than English (Code 1) can be selected only if survey translation is available.</t>
  </si>
  <si>
    <t>A27</t>
  </si>
  <si>
    <t>Mode of Survey</t>
  </si>
  <si>
    <t xml:space="preserve">1. Interviewer administered
2. Respondent self-completed
</t>
  </si>
  <si>
    <t>1. Self completion (Code 2) is only allowed for languages that cannot be administrated by interviewer.</t>
  </si>
  <si>
    <t>A28</t>
  </si>
  <si>
    <t>Interview Start Time</t>
  </si>
  <si>
    <t>1. System generated</t>
  </si>
  <si>
    <t>A29</t>
  </si>
  <si>
    <t>Interview End Time</t>
  </si>
  <si>
    <t>(B) 
Screener and Strawpoll</t>
  </si>
  <si>
    <t>B1</t>
  </si>
  <si>
    <r>
      <rPr>
        <b/>
        <sz val="10"/>
        <rFont val="Calibri"/>
        <family val="2"/>
        <scheme val="minor"/>
      </rPr>
      <t>[TO INTERVIEWER: EXCLUDE EVENT CREW E.G. STAFF, EVENT PARTNER, MEDIA]</t>
    </r>
    <r>
      <rPr>
        <sz val="10"/>
        <rFont val="Calibri"/>
        <family val="2"/>
        <scheme val="minor"/>
      </rPr>
      <t xml:space="preserve">
Are you here to attend &lt;Event Name&gt;?</t>
    </r>
  </si>
  <si>
    <t>1. Yes
2. No  &lt;TERMINATE &amp; KEEP RECORD TO BE TRANSFERRED TO STB&gt;</t>
  </si>
  <si>
    <t>UNAIDED</t>
  </si>
  <si>
    <t>B2</t>
  </si>
  <si>
    <t>Have you been interviewed regarding &lt;Event Name&gt;?</t>
  </si>
  <si>
    <t>1. Yes &lt;TERMINATE  &amp; KEEP RECORD TO BE TRANSFERRED TO STB&gt;
2. No</t>
  </si>
  <si>
    <t>B3</t>
  </si>
  <si>
    <t>Have you spent more than half an hour in &lt;Event Name&gt;?</t>
  </si>
  <si>
    <t>1. Yes
2. No &lt;TERMINATE&gt;</t>
  </si>
  <si>
    <t>B4</t>
  </si>
  <si>
    <r>
      <rPr>
        <b/>
        <sz val="10"/>
        <rFont val="Calibri"/>
        <family val="2"/>
        <scheme val="minor"/>
      </rPr>
      <t>[SEEK PARENTAL CONSENT IF RESPONDENT IS 13-14 YEARS OLD. TERMINATE IF NO CONSENT OBTAINED]</t>
    </r>
    <r>
      <rPr>
        <sz val="10"/>
        <rFont val="Calibri"/>
        <family val="2"/>
        <scheme val="minor"/>
      </rPr>
      <t xml:space="preserve">
Which age group do you belong to? 
</t>
    </r>
  </si>
  <si>
    <r>
      <t xml:space="preserve">01. &lt; 13 years old &lt;TERMINATE&gt;
02. 13-14 years old
03. 15-19 years old
04. 20-24 years old
05. 25-29 years old
06. 30-34 years old
07. 35-39 years old
08. 40-44 years old
09. 45-49 years old
10. 50-54 years old
11. 55-59 years old
12. 60-64 years old
</t>
    </r>
    <r>
      <rPr>
        <i/>
        <sz val="10"/>
        <rFont val="Calibri"/>
        <family val="2"/>
        <scheme val="minor"/>
      </rPr>
      <t xml:space="preserve">13.  </t>
    </r>
    <r>
      <rPr>
        <b/>
        <i/>
        <sz val="10"/>
        <rFont val="Calibri"/>
        <family val="2"/>
        <scheme val="minor"/>
      </rPr>
      <t>&lt;DO NOT SHOW, NOT APPLICABLE TO THIS SURVEY&gt;</t>
    </r>
    <r>
      <rPr>
        <sz val="10"/>
        <rFont val="Calibri"/>
        <family val="2"/>
        <scheme val="minor"/>
      </rPr>
      <t xml:space="preserve">
14. 65-69 years old
15. 70-74 years old
16. 75 years &amp; above</t>
    </r>
  </si>
  <si>
    <t>AIDED</t>
  </si>
  <si>
    <r>
      <t xml:space="preserve">1. For events targeting aged 14 and below, please contact STB for alignment.
</t>
    </r>
    <r>
      <rPr>
        <strike/>
        <sz val="10"/>
        <rFont val="Calibri"/>
        <family val="2"/>
        <scheme val="minor"/>
      </rPr>
      <t xml:space="preserve">
</t>
    </r>
  </si>
  <si>
    <t>[FOR TICKETED EVENT WITH MORE THAN 1 TICKET OPTION]</t>
  </si>
  <si>
    <t>B5</t>
  </si>
  <si>
    <r>
      <t xml:space="preserve">Which is the category of your ticket today?
</t>
    </r>
    <r>
      <rPr>
        <b/>
        <sz val="10"/>
        <rFont val="Calibri"/>
        <family val="2"/>
        <scheme val="minor"/>
      </rPr>
      <t>[TO INTERVIEWER:
1. IF RESPONDENT CANNOT RECALL TICKET CATEGORY, ASK AMOUNT PAID FOR TICKET OR SEE E-TICKET.]</t>
    </r>
  </si>
  <si>
    <t>1. Cat XX
2. Cat YY
3. Cat ZZ
…</t>
  </si>
  <si>
    <t>1. To customise according to event, as per actual ticket category on sales to the public. Example of answer options are for illustration only.
2. For events with single ticket type, please prefill "Standard adult".
3. Event staff or worker are not eligible for the event</t>
  </si>
  <si>
    <t>B6</t>
  </si>
  <si>
    <t>Are there any additional ticket category(s) bought/are planning to buy for yourself?
How many tickets per mentioned ticket category?</t>
  </si>
  <si>
    <t>Multiple answers allowed</t>
  </si>
  <si>
    <t>1. To customise according to event based on available ticket categories.
2. Total number of days for B5+B6 should not exceed total event duration (A4-A3)</t>
  </si>
  <si>
    <t>[B7-B9]</t>
  </si>
  <si>
    <t>B10</t>
  </si>
  <si>
    <r>
      <rPr>
        <b/>
        <sz val="10"/>
        <color theme="1"/>
        <rFont val="Calibri"/>
        <family val="2"/>
        <scheme val="minor"/>
      </rPr>
      <t>[SHOW MAP OF EVENT BOUNDARY]</t>
    </r>
    <r>
      <rPr>
        <sz val="10"/>
        <color theme="1"/>
        <rFont val="Calibri"/>
        <family val="2"/>
        <scheme val="minor"/>
      </rPr>
      <t xml:space="preserve">
Including this time, how many times have you entered &lt;Event Name&gt; area today? 
</t>
    </r>
  </si>
  <si>
    <t>1. Answer should be at least 1.</t>
  </si>
  <si>
    <r>
      <t>[FOR MULTI-DAY EVENTS]
[</t>
    </r>
    <r>
      <rPr>
        <u/>
        <sz val="10"/>
        <rFont val="Calibri"/>
        <family val="2"/>
        <scheme val="minor"/>
      </rPr>
      <t>BEFORE</t>
    </r>
    <r>
      <rPr>
        <sz val="10"/>
        <rFont val="Calibri"/>
        <family val="2"/>
        <scheme val="minor"/>
      </rPr>
      <t xml:space="preserve"> LAST DAY OF EVENT] </t>
    </r>
  </si>
  <si>
    <t>B11</t>
  </si>
  <si>
    <t>In total, how many day(s) of the event will you attend?</t>
  </si>
  <si>
    <t>1. Answer should be at least 1.
2. Total event days attended (B11) &lt;= Total duration of event (A4-A3)</t>
  </si>
  <si>
    <t xml:space="preserve">[FOR MULTI-DAY EVENTS]
[ON LAST DAY OF EVENT] </t>
  </si>
  <si>
    <t>In total, how many day(s) of the event have you attended?</t>
  </si>
  <si>
    <t>B12</t>
  </si>
  <si>
    <t>Are you a … ?</t>
  </si>
  <si>
    <r>
      <t xml:space="preserve">1. Short Term Visitor </t>
    </r>
    <r>
      <rPr>
        <b/>
        <sz val="10"/>
        <rFont val="Calibri"/>
        <family val="2"/>
        <scheme val="minor"/>
      </rPr>
      <t>[GO TO B13]</t>
    </r>
    <r>
      <rPr>
        <sz val="10"/>
        <rFont val="Calibri"/>
        <family val="2"/>
        <scheme val="minor"/>
      </rPr>
      <t xml:space="preserve">
2. Permanent Resident
3. Long-term Pass holder (i.e. Student's pass, Dependent pass, Long-term visit pass or Work pass
4. Singapore Citizen
5. </t>
    </r>
    <r>
      <rPr>
        <b/>
        <i/>
        <sz val="10"/>
        <rFont val="Calibri"/>
        <family val="2"/>
        <scheme val="minor"/>
      </rPr>
      <t>&lt;DO NOT SHOW, NOT APPLICABLE TO THIS SURVEY&gt;</t>
    </r>
    <r>
      <rPr>
        <sz val="10"/>
        <rFont val="Calibri"/>
        <family val="2"/>
        <scheme val="minor"/>
      </rPr>
      <t xml:space="preserve">
6. Air/Land/Sea Crew
7. Event crew (e.g. staff, event partner, media)
97. Others</t>
    </r>
  </si>
  <si>
    <t>*SHORT TERM VISITORS [B12=CODE 1] &amp;
*EVENT ATTENDEE [B1=CODE1]</t>
  </si>
  <si>
    <t>B13</t>
  </si>
  <si>
    <r>
      <t>How many nights are you staying in Singapore for this</t>
    </r>
    <r>
      <rPr>
        <sz val="10"/>
        <color theme="9" tint="-0.249977111117893"/>
        <rFont val="Calibri"/>
        <family val="2"/>
        <scheme val="minor"/>
      </rPr>
      <t xml:space="preserve"> </t>
    </r>
    <r>
      <rPr>
        <sz val="10"/>
        <color theme="1"/>
        <rFont val="Calibri"/>
        <family val="2"/>
        <scheme val="minor"/>
      </rPr>
      <t>trip?</t>
    </r>
  </si>
  <si>
    <r>
      <t>1. Input '0' if day tripper
2. Expect maximum of 89 nights. If more than 89 nights is entered, prompt error: "Short term visitor cannot stay for more than 89 nights.". Prompt respondent for confirmation, or to revisit</t>
    </r>
    <r>
      <rPr>
        <sz val="10"/>
        <color theme="1"/>
        <rFont val="Calibri"/>
        <family val="2"/>
        <scheme val="minor"/>
      </rPr>
      <t xml:space="preserve"> B12</t>
    </r>
    <r>
      <rPr>
        <sz val="10"/>
        <rFont val="Calibri"/>
        <family val="2"/>
        <scheme val="minor"/>
      </rPr>
      <t>. To proceed with respondent's confirmation.</t>
    </r>
  </si>
  <si>
    <r>
      <t xml:space="preserve">IF SHORT TERM VISITOR [B12=Code 1] </t>
    </r>
    <r>
      <rPr>
        <b/>
        <sz val="10"/>
        <color theme="4"/>
        <rFont val="Calibri"/>
        <family val="2"/>
        <scheme val="minor"/>
      </rPr>
      <t>AND B13 &lt; 90</t>
    </r>
    <r>
      <rPr>
        <b/>
        <sz val="10"/>
        <color theme="0"/>
        <rFont val="Calibri"/>
        <family val="2"/>
        <scheme val="minor"/>
      </rPr>
      <t xml:space="preserve"> AND EVENT ATTENDEE [B1=CODE 1], CONTINUE WITH MAIN QUESTIONNAIRE [SECTION C - F]. 
OTHERWISE, THANK RESPONDENT AND END INTERVIEW.</t>
    </r>
  </si>
  <si>
    <t>(C) 
Main: Travel Behaviour</t>
  </si>
  <si>
    <t>SECTION INTRODUCTION: Next, I would like to know about your travel arrangment for this trip to Singapore.</t>
  </si>
  <si>
    <t>C1</t>
  </si>
  <si>
    <t>What is your place of residence?
(The place you reside the longest in the past 12 months)</t>
  </si>
  <si>
    <t>1. See Annex A for Place of Residence Code Frame</t>
  </si>
  <si>
    <t>C2</t>
  </si>
  <si>
    <t>What is your nationality?</t>
  </si>
  <si>
    <t xml:space="preserve">1. See Annex B for Nationality Code Frame
2. Do not prompt the users when asking the question. </t>
  </si>
  <si>
    <t>C3</t>
  </si>
  <si>
    <t>How did you arrive in Singapore for this trip?</t>
  </si>
  <si>
    <t>1. Air
2. Land
3. Sea, by ferry
4. Sea, by cruise</t>
  </si>
  <si>
    <t>*SHORT TERM VISITORS [B12=CODE 1] &amp;
*EVENT ATTENDEE [B1=CODE1] &amp; 
*AIR ARRIVAL [C3=CODE1]</t>
  </si>
  <si>
    <t>C4</t>
  </si>
  <si>
    <t>Which airline did you arrive Singapore in?</t>
  </si>
  <si>
    <t>1. Singapore Airlines SQ
2. Jetstar Asia Airways 3K
3. Scoot TR
4. Others</t>
  </si>
  <si>
    <t>C5</t>
  </si>
  <si>
    <t>When did you get to know about &lt;Event Name&gt;?</t>
  </si>
  <si>
    <t>1. Before you arrived in Singapore
2. After you arrived in Singapore</t>
  </si>
  <si>
    <t>C17</t>
  </si>
  <si>
    <t>What were your sources of information about &lt;Event Name&gt; before your arrival in Singapore?</t>
  </si>
  <si>
    <t>1. Singapore Tourism Board Offices (Overseas)
2. Travel Agents
3. Newspapers
4. Magazines
5. TV
6. Radio
7. Website
8. Social Media
9. Other digital sources
10. Others</t>
  </si>
  <si>
    <t>C18</t>
  </si>
  <si>
    <t>What were your sources of information about &lt;Event Name&gt; after your arrival in Singapore?</t>
  </si>
  <si>
    <t>C6</t>
  </si>
  <si>
    <r>
      <t>What is your</t>
    </r>
    <r>
      <rPr>
        <b/>
        <u/>
        <sz val="10"/>
        <rFont val="Calibri"/>
        <family val="2"/>
        <scheme val="minor"/>
      </rPr>
      <t xml:space="preserve"> main</t>
    </r>
    <r>
      <rPr>
        <sz val="10"/>
        <rFont val="Calibri"/>
        <family val="2"/>
        <scheme val="minor"/>
      </rPr>
      <t xml:space="preserve"> purpose for visiting Singapore this trip?</t>
    </r>
  </si>
  <si>
    <r>
      <rPr>
        <b/>
        <sz val="10"/>
        <rFont val="Calibri"/>
        <family val="2"/>
        <scheme val="minor"/>
      </rPr>
      <t>1. Attend &lt;Event Name&gt;</t>
    </r>
    <r>
      <rPr>
        <sz val="10"/>
        <rFont val="Calibri"/>
        <family val="2"/>
        <scheme val="minor"/>
      </rPr>
      <t xml:space="preserve">
5. Attend leisure event (e.g. music-related, performing arts, sports, cultural festivals, family entertainment, partying at clubs/pubs, etc.)
6.  Shopping
7.  Food / dining / nightlife 
8.  Sightseeing &amp; leisure / holiday / take regional, international cruise
9.  Visit friends &amp; relatives
11. General business purpose
12. Other business purpose (i.e., corporate/business meetings, company sponsored holiday/incentive programme, convention/conference, exhibition/trade show)
13. Healthcare (e.g. health checks, outpatient, day-surgery, in-patient)
14. Education/training/workshop (e.g. school trips, study mission, personal enrichment, company training, etc.)
20. Accompany someone
97. Others
99. No secondary purpose</t>
    </r>
    <r>
      <rPr>
        <b/>
        <sz val="10"/>
        <rFont val="Calibri"/>
        <family val="2"/>
        <scheme val="minor"/>
      </rPr>
      <t xml:space="preserve"> [For C6: Single Answer only, Hidden option]</t>
    </r>
  </si>
  <si>
    <t>1. Options to be randomly rearranged for each survey, except for others (CODE 97) which is kept as the last option.</t>
  </si>
  <si>
    <t>C7</t>
  </si>
  <si>
    <r>
      <t xml:space="preserve">What are your other purpose(s) for visiting Singapore this trip?
</t>
    </r>
    <r>
      <rPr>
        <i/>
        <sz val="10"/>
        <rFont val="Calibri"/>
        <family val="2"/>
        <scheme val="minor"/>
      </rPr>
      <t>Select all that applies.</t>
    </r>
    <r>
      <rPr>
        <sz val="10"/>
        <rFont val="Calibri"/>
        <family val="2"/>
        <scheme val="minor"/>
      </rPr>
      <t xml:space="preserve">
</t>
    </r>
  </si>
  <si>
    <t>1. Options to be randomly rearranged for each survey, except for others (CODE 97) which is kept as the last option.
2. Answer in C6 must be excluded in C7.</t>
  </si>
  <si>
    <t>C8</t>
  </si>
  <si>
    <r>
      <t xml:space="preserve">Who did you travel with for this trip to Singapore? 
</t>
    </r>
    <r>
      <rPr>
        <i/>
        <sz val="10"/>
        <rFont val="Calibri"/>
        <family val="2"/>
        <scheme val="minor"/>
      </rPr>
      <t>Select all that applies.</t>
    </r>
  </si>
  <si>
    <r>
      <t xml:space="preserve">01.  Alone </t>
    </r>
    <r>
      <rPr>
        <b/>
        <sz val="10"/>
        <color rgb="FF000000"/>
        <rFont val="Calibri"/>
        <family val="2"/>
        <scheme val="minor"/>
      </rPr>
      <t xml:space="preserve">[SINGLE ANSWER ONLY, GO TO C12]
</t>
    </r>
    <r>
      <rPr>
        <b/>
        <i/>
        <sz val="10"/>
        <color rgb="FF000000"/>
        <rFont val="Calibri"/>
        <family val="2"/>
        <scheme val="minor"/>
      </rPr>
      <t xml:space="preserve">02. &lt;DO NOT SHOW, NOT APPLICABLE TO THIS SURVEY&gt;
03. &lt;DO NOT SHOW, NOT APPLICABLE TO THIS SURVEY&gt;
</t>
    </r>
    <r>
      <rPr>
        <sz val="10"/>
        <color rgb="FF000000"/>
        <rFont val="Calibri"/>
        <family val="2"/>
        <scheme val="minor"/>
      </rPr>
      <t>12. Spouse/Partner/Boyfriend/Girlfriend
04. Your child/children
05. Parents/Parents-in-law
06. Grandparents/Grandparents-in-law
07. Siblings
08. Other family members/extended relatives (E.g. grandchildren, niece, nephews, cousins etc.)
09.  Friends
10. Business associates/Colleagues
11. Schools/Religious Groups/Other organisations (E.g. classmates, students, teachers, pastors etc)
97. Others, please specify (e.g. Helpers, nannies)</t>
    </r>
  </si>
  <si>
    <t>*SHORT TERM VISITORS [B12=CODE 1] &amp;
*EVENT ATTENDEE [B1=CODE1] &amp;
*NOT TRAVELED ALONE [C8=NO CODE 01]</t>
  </si>
  <si>
    <t>C9</t>
  </si>
  <si>
    <t>In total, how many people travelled with you on this trip to Singapore? Exclude yourself.</t>
  </si>
  <si>
    <t>1. SYSTEM AUTOCODE '0' IF TRAVELED ALONE [C8=CODE 01]
2. Logic check: Mention is equal or higher than the number of answers in C8 (Exclude Alone).</t>
  </si>
  <si>
    <t>C10</t>
  </si>
  <si>
    <r>
      <t>Which of the following age group(s) are your travel companions in?</t>
    </r>
    <r>
      <rPr>
        <i/>
        <sz val="10"/>
        <rFont val="Calibri"/>
        <family val="2"/>
        <scheme val="minor"/>
      </rPr>
      <t xml:space="preserve"> Select all that applies.</t>
    </r>
  </si>
  <si>
    <t>01. Below 2
02. 2-4
03. 5-12
04. 13-19
05. 20 &amp; above</t>
  </si>
  <si>
    <t>1. SYSTEM AUTOCODE '0' IF TRAVELED ALONE [C8=CODE 01]
2. Logic check: Number of options selection is less than or equal to number of travel companions in C9.</t>
  </si>
  <si>
    <t>C11</t>
  </si>
  <si>
    <t>How many of your travel companion(s) are attending/attended &lt;Event Name&gt;?</t>
  </si>
  <si>
    <t>1. SYSTEM AUTOCODE '0' IF TRAVELED ALONE [C8=CODE 01]
2. Logic check: Cap at C9 mention.</t>
  </si>
  <si>
    <t>N</t>
  </si>
  <si>
    <t>*SHORT TERM VISITORS [B12=CODE 1] &amp;
*EVENT ATTENDEE [B1=CODE1] &amp;
*NOT INDUCED ATTENDEE [C6=NO CODE 1, OR, C5=CODE 2]</t>
  </si>
  <si>
    <t>C12</t>
  </si>
  <si>
    <t>Did you extend your stay in Singapore because of &lt;Event Name&gt;?</t>
  </si>
  <si>
    <r>
      <t>1. Yes</t>
    </r>
    <r>
      <rPr>
        <b/>
        <sz val="10"/>
        <color theme="1"/>
        <rFont val="Calibri"/>
        <family val="2"/>
        <scheme val="minor"/>
      </rPr>
      <t xml:space="preserve"> [GO TO C13]</t>
    </r>
    <r>
      <rPr>
        <sz val="10"/>
        <color theme="1"/>
        <rFont val="Calibri"/>
        <family val="2"/>
        <scheme val="minor"/>
      </rPr>
      <t xml:space="preserve">
2. No  </t>
    </r>
    <r>
      <rPr>
        <b/>
        <sz val="10"/>
        <color theme="1"/>
        <rFont val="Calibri"/>
        <family val="2"/>
        <scheme val="minor"/>
      </rPr>
      <t>[GO TO C14]</t>
    </r>
  </si>
  <si>
    <t>*SHORT TERM VISITORS [B12=CODE 1] &amp;
*EVENT ATTENDEE [B1=CODE1] &amp;
*NOT INDUCED ATTENDEE [[C6=NO CODE 1, OR, C5=CODE 2] &amp; *WITH EXTENDED STAY [C12=CODE 1]</t>
  </si>
  <si>
    <t>C13</t>
  </si>
  <si>
    <t>How many more nights did you extend in Singapore because of &lt;Event Name&gt;?</t>
  </si>
  <si>
    <t>1. Cap at number of nights in Singapore (B13).</t>
  </si>
  <si>
    <t>*SHORT TERM VISITORS [B12=CODE 1] &amp;
*EVENT ATTENDEE [B1=CODE1] &amp;
*1+ NIGHT STAY [B13≥1]</t>
  </si>
  <si>
    <t>C14</t>
  </si>
  <si>
    <r>
      <t xml:space="preserve">What is your </t>
    </r>
    <r>
      <rPr>
        <b/>
        <u/>
        <sz val="10"/>
        <color theme="1"/>
        <rFont val="Calibri"/>
        <family val="2"/>
        <scheme val="minor"/>
      </rPr>
      <t>main</t>
    </r>
    <r>
      <rPr>
        <u/>
        <sz val="10"/>
        <color theme="1"/>
        <rFont val="Calibri"/>
        <family val="2"/>
        <scheme val="minor"/>
      </rPr>
      <t xml:space="preserve"> </t>
    </r>
    <r>
      <rPr>
        <sz val="10"/>
        <color theme="1"/>
        <rFont val="Calibri"/>
        <family val="2"/>
        <scheme val="minor"/>
      </rPr>
      <t xml:space="preserve">type of accommodation for this trip to Singapore? </t>
    </r>
  </si>
  <si>
    <r>
      <t xml:space="preserve">1.    Hotel </t>
    </r>
    <r>
      <rPr>
        <b/>
        <sz val="10"/>
        <color theme="1"/>
        <rFont val="Calibri"/>
        <family val="2"/>
        <scheme val="minor"/>
      </rPr>
      <t xml:space="preserve"> [GO TO C15]</t>
    </r>
    <r>
      <rPr>
        <sz val="10"/>
        <color theme="1"/>
        <rFont val="Calibri"/>
        <family val="2"/>
        <scheme val="minor"/>
      </rPr>
      <t xml:space="preserve">
2.    Serviced apartment
3.    Hostel/lodge/chalet 
4.    Staying with relatives/ friends
5.    Own residence
6.    Day tripper, accommodation not required
97. Others</t>
    </r>
  </si>
  <si>
    <t>1. AUTOCODE '6' IF DAY TRIPPER [B13=0]</t>
  </si>
  <si>
    <t>*SHORT TERM VISITORS [B12=CODE 1] &amp;
*EVENT ATTENDEE [B1=CODE1] &amp;
*STAYED AT HOTEL [C14=CODE1]</t>
  </si>
  <si>
    <t>C15</t>
  </si>
  <si>
    <r>
      <t xml:space="preserve">What is the name of your </t>
    </r>
    <r>
      <rPr>
        <b/>
        <u/>
        <sz val="10"/>
        <rFont val="Calibri"/>
        <family val="2"/>
        <scheme val="minor"/>
      </rPr>
      <t>main</t>
    </r>
    <r>
      <rPr>
        <sz val="10"/>
        <rFont val="Calibri"/>
        <family val="2"/>
        <scheme val="minor"/>
      </rPr>
      <t xml:space="preserve"> hotel?</t>
    </r>
  </si>
  <si>
    <t>C16</t>
  </si>
  <si>
    <r>
      <t xml:space="preserve">Where did you dine at or intend to dine at during your trip in Singapore? 
</t>
    </r>
    <r>
      <rPr>
        <i/>
        <sz val="10"/>
        <rFont val="Calibri"/>
        <family val="2"/>
        <scheme val="minor"/>
      </rPr>
      <t>Select all that applies.</t>
    </r>
  </si>
  <si>
    <r>
      <t xml:space="preserve">4. Fine-dining, celebrity chef restaurants (e.g. Odette, Burnt Ends, Les Amis, Jaan By Kirk Westaway, Cloudstreet, Shang Palace) 
8. Bars and pubs (e.g. cocktail bars, breweries, hotel bar)  
7. Mid-range restaurants (e.g. Jumbo Seafood, Din Tai Fung, communal dining eateries)  
9. Fast food and cafes (e.g. McDonalds, KFC, Starbucks, Ya Kun)  
2. Hawker centre, food court or coffee shop (e.g. Newton food centre, Old Airport Road hawker centre, Kopitiam, Food Republic) 
5. Home-cooked by family/friends/others 
1. F&amp;B covered by the travel package 
6. Meals covered as part of hotel booking/exhibitions/convention/business events etc 
97. Others, please specify:_____ 
99. None of the above </t>
    </r>
    <r>
      <rPr>
        <b/>
        <sz val="10"/>
        <rFont val="Calibri"/>
        <family val="2"/>
        <scheme val="minor"/>
      </rPr>
      <t>[Single Answer only, Hidden option]</t>
    </r>
  </si>
  <si>
    <t>1. Show answer options in the stated order (not code order)</t>
  </si>
  <si>
    <t>(D) 
Main: Spend Behaviour</t>
  </si>
  <si>
    <t>SECTION INTRODUCTION: The next few questions are about your expenditure for this trip to Singapore.</t>
  </si>
  <si>
    <t>D1</t>
  </si>
  <si>
    <r>
      <t xml:space="preserve">Did you visit Singapore on a travel package? 
</t>
    </r>
    <r>
      <rPr>
        <i/>
        <sz val="10"/>
        <rFont val="Calibri"/>
        <family val="2"/>
        <scheme val="minor"/>
      </rPr>
      <t xml:space="preserve">A travel package is a travel arrangement where some or all expenses (e.g. airfare, accommodations, sightseeing, meals etc) have been bundled and pre-paid prior to arriving in Singapore. </t>
    </r>
  </si>
  <si>
    <r>
      <t xml:space="preserve">1. Yes </t>
    </r>
    <r>
      <rPr>
        <b/>
        <sz val="10"/>
        <rFont val="Calibri"/>
        <family val="2"/>
        <scheme val="minor"/>
      </rPr>
      <t>[GO TO D2]</t>
    </r>
    <r>
      <rPr>
        <sz val="10"/>
        <rFont val="Calibri"/>
        <family val="2"/>
        <scheme val="minor"/>
      </rPr>
      <t xml:space="preserve">
2. No</t>
    </r>
    <r>
      <rPr>
        <b/>
        <sz val="10"/>
        <rFont val="Calibri"/>
        <family val="2"/>
        <scheme val="minor"/>
      </rPr>
      <t xml:space="preserve"> [GO TO D10]</t>
    </r>
  </si>
  <si>
    <t xml:space="preserve">*SHORT TERM VISITORS [B12=CODE 1] &amp;
*EVENT ATTENDEE [B1=CODE1] &amp;
*ON PACKAGE TOUR [D1=CODE1]
</t>
  </si>
  <si>
    <t>D2</t>
  </si>
  <si>
    <r>
      <t>How much did you pay per person for the travel package? Indicate the amount</t>
    </r>
    <r>
      <rPr>
        <sz val="10"/>
        <color rgb="FFFF0000"/>
        <rFont val="Calibri"/>
        <family val="2"/>
        <scheme val="minor"/>
      </rPr>
      <t xml:space="preserve"> </t>
    </r>
    <r>
      <rPr>
        <sz val="10"/>
        <rFont val="Calibri"/>
        <family val="2"/>
        <scheme val="minor"/>
      </rPr>
      <t xml:space="preserve">in Singapore Dollars (SGD). </t>
    </r>
  </si>
  <si>
    <t>D3</t>
  </si>
  <si>
    <t>Which of the following items are covered by the travel package?</t>
  </si>
  <si>
    <r>
      <t xml:space="preserve">1. Accommodation in Singapore only
2. International airfare
3. &lt;Event Name&gt; ticket (s) - Provide total ticket price if attending multiple concert days.
4. Other sightseeing, entertainment &amp; attraction 
</t>
    </r>
    <r>
      <rPr>
        <i/>
        <sz val="10"/>
        <rFont val="Calibri"/>
        <family val="2"/>
        <scheme val="minor"/>
      </rPr>
      <t>5.</t>
    </r>
    <r>
      <rPr>
        <b/>
        <i/>
        <sz val="10"/>
        <rFont val="Calibri"/>
        <family val="2"/>
        <scheme val="minor"/>
      </rPr>
      <t xml:space="preserve"> &lt;DO NOT SHOW, NOT APPLICABLE TO THIS SURVEY&gt;</t>
    </r>
    <r>
      <rPr>
        <i/>
        <sz val="10"/>
        <rFont val="Calibri"/>
        <family val="2"/>
        <scheme val="minor"/>
      </rPr>
      <t xml:space="preserve">
6. </t>
    </r>
    <r>
      <rPr>
        <b/>
        <i/>
        <sz val="10"/>
        <rFont val="Calibri"/>
        <family val="2"/>
        <scheme val="minor"/>
      </rPr>
      <t>&lt;DO NOT SHOW, NOT APPLICABLE TO THIS SURVEY&gt;</t>
    </r>
    <r>
      <rPr>
        <i/>
        <sz val="10"/>
        <rFont val="Calibri"/>
        <family val="2"/>
        <scheme val="minor"/>
      </rPr>
      <t xml:space="preserve">
7. </t>
    </r>
    <r>
      <rPr>
        <b/>
        <i/>
        <sz val="10"/>
        <rFont val="Calibri"/>
        <family val="2"/>
        <scheme val="minor"/>
      </rPr>
      <t>&lt;DO NOT SHOW, NOT APPLICABLE TO THIS SURVEY&gt;</t>
    </r>
    <r>
      <rPr>
        <i/>
        <sz val="10"/>
        <rFont val="Calibri"/>
        <family val="2"/>
        <scheme val="minor"/>
      </rPr>
      <t xml:space="preserve">
</t>
    </r>
    <r>
      <rPr>
        <sz val="10"/>
        <rFont val="Calibri"/>
        <family val="2"/>
        <scheme val="minor"/>
      </rPr>
      <t>8. Local transportion</t>
    </r>
  </si>
  <si>
    <t xml:space="preserve">*SHORT TERM VISITORS [B12=CODE 1] &amp;
*EVENT ATTENDEE [B1=CODE1] &amp;
*ON PACKAGE TOUR [D1=CODE1] &amp;
_________________________________
ASK 
 ** ITEM 5,6,7 and 9 AND
** ALL ITEMS NOT SELECTED IN D3
</t>
  </si>
  <si>
    <t>D4</t>
  </si>
  <si>
    <r>
      <rPr>
        <sz val="10"/>
        <color rgb="FF000000"/>
        <rFont val="Calibri"/>
        <scheme val="minor"/>
      </rPr>
      <t>a.On top of the cost of your travel package, how much do you think you will spend, in Singapore Dollars (SGD), on each of the following items for your</t>
    </r>
    <r>
      <rPr>
        <u/>
        <sz val="10"/>
        <color rgb="FF000000"/>
        <rFont val="Calibri"/>
        <scheme val="minor"/>
      </rPr>
      <t xml:space="preserve"> entire stay</t>
    </r>
    <r>
      <rPr>
        <sz val="10"/>
        <color rgb="FF000000"/>
        <rFont val="Calibri"/>
        <scheme val="minor"/>
      </rPr>
      <t xml:space="preserve"> in Singapore? 
If you do not have exact number, please indicate your closest estimate. 
Indicate $0 if no spend.
b.How many travellers is this amount intended for, </t>
    </r>
    <r>
      <rPr>
        <b/>
        <u/>
        <sz val="10"/>
        <color rgb="FF000000"/>
        <rFont val="Calibri"/>
        <scheme val="minor"/>
      </rPr>
      <t>excluding local</t>
    </r>
    <r>
      <rPr>
        <sz val="10"/>
        <color rgb="FF000000"/>
        <rFont val="Calibri"/>
        <scheme val="minor"/>
      </rPr>
      <t xml:space="preserve"> residents?
</t>
    </r>
    <r>
      <rPr>
        <b/>
        <sz val="10"/>
        <color rgb="FF000000"/>
        <rFont val="Calibri"/>
        <scheme val="minor"/>
      </rPr>
      <t xml:space="preserve">[1. ENCOURAGE RESPONDENT TO INDICATE CLOSEST SPEND ESTIMATE.  
2. IF RESPONDENT HAS NO SPEND, INDICATE AS $0.
3. IF RESPONDENT DOES NOT KNOW SPEND AMOUNT, LEAVE BLANK.]
</t>
    </r>
    <r>
      <rPr>
        <sz val="10"/>
        <color rgb="FF000000"/>
        <rFont val="Calibri"/>
        <scheme val="minor"/>
      </rPr>
      <t xml:space="preserve">
</t>
    </r>
  </si>
  <si>
    <r>
      <t xml:space="preserve">1. Need to distinguish $0 and &lt;blank&gt;.
2a. Leave &lt;blank&gt; for amount if amount for an item is unknown; 2b. Input $0 for amount if no spend.
</t>
    </r>
    <r>
      <rPr>
        <strike/>
        <sz val="10"/>
        <rFont val="Calibri"/>
        <family val="2"/>
        <scheme val="minor"/>
      </rPr>
      <t xml:space="preserve">
</t>
    </r>
    <r>
      <rPr>
        <sz val="10"/>
        <rFont val="Calibri"/>
        <family val="2"/>
        <scheme val="minor"/>
      </rPr>
      <t xml:space="preserve">
</t>
    </r>
  </si>
  <si>
    <t>[D5-D9]</t>
  </si>
  <si>
    <t xml:space="preserve">*SHORT TERM VISITORS [B12=CODE 1] &amp;
*EVENT ATTENDEE [B1=CODE1] &amp;
*NON-PACKAGE TOUR [D1=CODE 2]
_____________________________________
</t>
  </si>
  <si>
    <t>D10</t>
  </si>
  <si>
    <r>
      <t xml:space="preserve">How much do you expect to spend in Singapore for your </t>
    </r>
    <r>
      <rPr>
        <b/>
        <u/>
        <sz val="10"/>
        <rFont val="Calibri"/>
        <family val="2"/>
        <scheme val="minor"/>
      </rPr>
      <t>entire trip</t>
    </r>
    <r>
      <rPr>
        <sz val="10"/>
        <rFont val="Calibri"/>
        <family val="2"/>
        <scheme val="minor"/>
      </rPr>
      <t xml:space="preserve">, for each of these items? 
a. Indicate the amount in Singapore Dollars (SGD). 
If you do not have exact number, please indicate your closest estimate. 
Indicate $0 if no spend.
b. How many travellers is this amount intended for, </t>
    </r>
    <r>
      <rPr>
        <b/>
        <u/>
        <sz val="10"/>
        <rFont val="Calibri"/>
        <family val="2"/>
        <scheme val="minor"/>
      </rPr>
      <t>excluding local</t>
    </r>
    <r>
      <rPr>
        <sz val="10"/>
        <rFont val="Calibri"/>
        <family val="2"/>
        <scheme val="minor"/>
      </rPr>
      <t xml:space="preserve"> residents?
</t>
    </r>
    <r>
      <rPr>
        <b/>
        <sz val="10"/>
        <rFont val="Calibri"/>
        <family val="2"/>
        <scheme val="minor"/>
      </rPr>
      <t xml:space="preserve">[1. ENCOURAGE RESPONDENT TO INDICATE CLOSEST SPEND ESTIMATE. 
2. IF RESPONDENT HAS NO SPEND, INDICATE AS $0.
3. IF RESPONDENT DOES NOT KNOW SPEND AMOUNT, LEAVE BLANK. ]
</t>
    </r>
  </si>
  <si>
    <t xml:space="preserve">1. input all answers for each spend item before moving to the next item.
2a. Leave &lt;blank&gt; for amount if amount for an item is unknown; 2b. Input $0 for amount if no spend.
</t>
  </si>
  <si>
    <t>(E) 
Main: Event Evaluation</t>
  </si>
  <si>
    <t>SECTION INTRODUCTION: Now, I will ask you few questions regading your view about &lt;Event Name&gt;.</t>
  </si>
  <si>
    <t xml:space="preserve">*SHORT TERM VISITORS [B12=CODE 1] &amp;
*EVENT ATTENDEE [B1=CODE1]
</t>
  </si>
  <si>
    <t>E1</t>
  </si>
  <si>
    <r>
      <t xml:space="preserve">How satisfied are you with your overall experience at &lt;Event Name&gt;? 
</t>
    </r>
    <r>
      <rPr>
        <i/>
        <sz val="10"/>
        <color rgb="FF000000"/>
        <rFont val="Calibri"/>
        <family val="2"/>
        <scheme val="minor"/>
      </rPr>
      <t xml:space="preserve">Please use a 10-point rating scale where 10 means “Extremely Satisfied” and 1 means “Extremely Dissatisfied”. </t>
    </r>
  </si>
  <si>
    <t>E2</t>
  </si>
  <si>
    <r>
      <t xml:space="preserve">How likely are you to attend &lt;Event Name&gt; in Singapore in the coming 3 years?
</t>
    </r>
    <r>
      <rPr>
        <i/>
        <sz val="10"/>
        <rFont val="Calibri"/>
        <family val="2"/>
        <scheme val="minor"/>
      </rPr>
      <t xml:space="preserve">Please use a 10-point rating scale where 10 means “Extremely Likely” and 1 means “Extremely Unlikely”. </t>
    </r>
  </si>
  <si>
    <t xml:space="preserve">[FOR REPEATED EVENT ONLY]
*SHORT TERM VISITORS [B12=CODE 1] &amp;
*EVENT ATTENDEE [B1=CODE1]
</t>
  </si>
  <si>
    <t>E3</t>
  </si>
  <si>
    <r>
      <t xml:space="preserve">How likely are you to recommend others to attend &lt;Event Name&gt; in Singapore in the future?
</t>
    </r>
    <r>
      <rPr>
        <i/>
        <sz val="10"/>
        <rFont val="Calibri"/>
        <family val="2"/>
        <scheme val="minor"/>
      </rPr>
      <t xml:space="preserve">Please use a 11-point rating scale where 10 means “Extremely Likely” and 0 means “Extremely Unlikely”. </t>
    </r>
  </si>
  <si>
    <t>E4a</t>
  </si>
  <si>
    <r>
      <rPr>
        <sz val="10"/>
        <color rgb="FF000000"/>
        <rFont val="Calibri"/>
        <family val="2"/>
        <scheme val="minor"/>
      </rPr>
      <t xml:space="preserve">What is your </t>
    </r>
    <r>
      <rPr>
        <b/>
        <u/>
        <sz val="10"/>
        <color rgb="FF000000"/>
        <rFont val="Calibri"/>
        <family val="2"/>
        <scheme val="minor"/>
      </rPr>
      <t>main</t>
    </r>
    <r>
      <rPr>
        <sz val="10"/>
        <color rgb="FF000000"/>
        <rFont val="Calibri"/>
        <family val="2"/>
        <scheme val="minor"/>
      </rPr>
      <t xml:space="preserve"> reason for attending &lt;Event Name&gt; in Singapore?</t>
    </r>
  </si>
  <si>
    <r>
      <rPr>
        <sz val="10"/>
        <color rgb="FF000000"/>
        <rFont val="Calibri"/>
        <family val="2"/>
        <scheme val="minor"/>
      </rPr>
      <t xml:space="preserve">1. Answer option
2. Answer option
3. Answer option
4. Answer option
5. Answer option
6. Answer option
7. Answer option
.
97. Others, please specify:_____ 
99. None of the above </t>
    </r>
    <r>
      <rPr>
        <b/>
        <sz val="10"/>
        <color rgb="FF000000"/>
        <rFont val="Calibri"/>
        <family val="2"/>
        <scheme val="minor"/>
      </rPr>
      <t xml:space="preserve">[For E4b only: Single Answer only, Hidden option]
</t>
    </r>
  </si>
  <si>
    <t>1. Please provide at least 5 event features (ideally event specific unique selling points), to help understand motivation that drive event attendance.</t>
  </si>
  <si>
    <t>E4b</t>
  </si>
  <si>
    <r>
      <t xml:space="preserve">Any other reason(s) for attending &lt;Event Name&gt; in Singapore?
</t>
    </r>
    <r>
      <rPr>
        <i/>
        <sz val="10"/>
        <rFont val="Calibri"/>
        <family val="2"/>
        <scheme val="minor"/>
      </rPr>
      <t>Select all that applies.</t>
    </r>
  </si>
  <si>
    <t>E5</t>
  </si>
  <si>
    <t>Which types of leisure events in Singapore will you be interested to participate in? Select all that apply.</t>
  </si>
  <si>
    <t>1. Arts
2. Cultural Precincts
3. Family Entertainment
4. Music
5. Lifestyle
6. Retail
7. Dining
8. Sports
9. Wellness</t>
  </si>
  <si>
    <t>E6</t>
  </si>
  <si>
    <t xml:space="preserve">Which year(s) have you attended &lt;Event Name&gt; previously within the last 5 years? </t>
  </si>
  <si>
    <r>
      <t xml:space="preserve">1. YYYY
2. YYYY
.
.
97. Have attended, but cannot recall which year.
99. None  </t>
    </r>
    <r>
      <rPr>
        <b/>
        <sz val="10"/>
        <rFont val="Calibri"/>
        <family val="2"/>
        <scheme val="minor"/>
      </rPr>
      <t>[SINGLE ANSWER ONLY]</t>
    </r>
  </si>
  <si>
    <t>(Z) 
Main: Demographics</t>
  </si>
  <si>
    <t>SECTION INTRODUCTION: We are now at last part of the survey. I just need some profile information for analysis purpose.</t>
  </si>
  <si>
    <t>F1</t>
  </si>
  <si>
    <r>
      <rPr>
        <b/>
        <sz val="10"/>
        <rFont val="Calibri"/>
        <family val="2"/>
        <scheme val="minor"/>
      </rPr>
      <t>[RECORD, DO NOT ASK]</t>
    </r>
    <r>
      <rPr>
        <sz val="10"/>
        <rFont val="Calibri"/>
        <family val="2"/>
        <scheme val="minor"/>
      </rPr>
      <t xml:space="preserve">
Are you …</t>
    </r>
  </si>
  <si>
    <t>M Male
F Female</t>
  </si>
  <si>
    <t>F2</t>
  </si>
  <si>
    <t>Which of the following options best describes your occupation?</t>
  </si>
  <si>
    <t>1.   Professionals (e.g. doctor, lawyer)
2.   Senior management (e.g. CEO, company director)
3.   Executive (e.g. sales, administration)
14. Business owner (Large company, &gt; 250 people)
15. Business owner (Medium size company, 50 - 250 people)
16. Business owner (Small company, &lt; 50 people)
7.    Other white collar (e.g. teacher, nurse, secretary, receptionist, cashier etc)
8.    Blue collar (e.g. technician, hairdresser, hawker, taxi drivers etc)
9.    Homemaker (Full time)
10.  Student
11.  Retired
12.  Unemployed
97.  Others, please specify_____</t>
  </si>
  <si>
    <t>F3</t>
  </si>
  <si>
    <r>
      <rPr>
        <b/>
        <sz val="10"/>
        <rFont val="Calibri"/>
        <family val="2"/>
        <scheme val="minor"/>
      </rPr>
      <t>[ASK THE RELEVANT INCOME QUESTION FROM ANNEX C FOR THE PLACE OF RESIDENCE (C1)]</t>
    </r>
    <r>
      <rPr>
        <sz val="10"/>
        <rFont val="Calibri"/>
        <family val="2"/>
        <scheme val="minor"/>
      </rPr>
      <t xml:space="preserve">
What is the …</t>
    </r>
  </si>
  <si>
    <t>1. See Annex C for Income Question and Code Frame based on C1.</t>
  </si>
  <si>
    <t>F4</t>
  </si>
  <si>
    <t>Below is a list of statements used to  describe travellers. 
Please rank up to 3 statements that best represent you as a traveller – Rank ‘1’ being the statement that represents you the most.</t>
  </si>
  <si>
    <t xml:space="preserve">1. When I travel, I seek new city experiences that are both cultural and fun, such as museums, attractions, galleries and cultural events that will broaden my horizons and are a refreshing break from my regular life 
2. I seek to connect with local culture through its cuisine and experience the city through the eyes of the locals 
3. I enjoy going on special getaways with my partner to celebrate important milestones and create long lasting memories 
4. When I travel, I want to have a well-planned itinerary to maximise my time, budget and have a peace of mind 
5. I travel to spend quality time with my family, even just for a quick getaway over the weekends or public holidays 
6. Following my passion for sports, I will travel to different countries to watch my favorite sports team or idol play live 
7. I enjoy being able to explore new places while working and will look for destinations where I can live life as I work 
8. I travel to have unique wellness experiences that help me rejuvenate and restore my mind and body 
9. I travel to experience live concerts and events, meet with new people, socialise and have fun 
10. I travel in search of outdoor adventures and challenges to satisfy my adrenaline rush and competitive side </t>
  </si>
  <si>
    <t>1. Options to be randomly rearranged for each surveys</t>
  </si>
  <si>
    <t>Survey Data Submission Format</t>
  </si>
  <si>
    <t>Form D2</t>
  </si>
  <si>
    <t>…</t>
  </si>
  <si>
    <t>C7_1</t>
  </si>
  <si>
    <t>C7_2</t>
  </si>
  <si>
    <t>C7_19</t>
  </si>
  <si>
    <t>C7_20</t>
  </si>
  <si>
    <t>Food Festival ABC</t>
  </si>
  <si>
    <t>3</t>
  </si>
  <si>
    <t>2022-12-15</t>
  </si>
  <si>
    <t>2022-12-22</t>
  </si>
  <si>
    <t>Company A</t>
  </si>
  <si>
    <t>00001</t>
  </si>
  <si>
    <t>508493</t>
  </si>
  <si>
    <t>2022-12-17 13:45:13</t>
  </si>
  <si>
    <t>2022-12-17 13:49:51</t>
  </si>
  <si>
    <t>1</t>
  </si>
  <si>
    <t>05</t>
  </si>
  <si>
    <t>03</t>
  </si>
  <si>
    <t>02</t>
  </si>
  <si>
    <t>04</t>
  </si>
  <si>
    <t>AU</t>
  </si>
  <si>
    <t>6</t>
  </si>
  <si>
    <t>7</t>
  </si>
  <si>
    <t>00002</t>
  </si>
  <si>
    <t>508495</t>
  </si>
  <si>
    <t>2022-12-17 14:52:21</t>
  </si>
  <si>
    <t>2022-12-17 14:52:55</t>
  </si>
  <si>
    <t>2</t>
  </si>
  <si>
    <t>2022-12-17 14:05:43</t>
  </si>
  <si>
    <t>2022-12-17 14:09:38</t>
  </si>
  <si>
    <t>11</t>
  </si>
  <si>
    <t>01</t>
  </si>
  <si>
    <t>06</t>
  </si>
  <si>
    <t>MY</t>
  </si>
  <si>
    <t>99</t>
  </si>
  <si>
    <t>00003</t>
  </si>
  <si>
    <t>508491</t>
  </si>
  <si>
    <t>2022-12-17 14:35:17</t>
  </si>
  <si>
    <t>2022-12-17 14:36:03</t>
  </si>
  <si>
    <t>00004</t>
  </si>
  <si>
    <t>2022-12-18 09:41:57</t>
  </si>
  <si>
    <t>2022-12-18 09:44:29</t>
  </si>
  <si>
    <t>07</t>
  </si>
  <si>
    <t>4</t>
  </si>
  <si>
    <t>00005</t>
  </si>
  <si>
    <t>2022-12-18 10:45:24</t>
  </si>
  <si>
    <t>2022-12-18 10:45:01</t>
  </si>
  <si>
    <t>VN</t>
  </si>
  <si>
    <t>5</t>
  </si>
  <si>
    <t>8</t>
  </si>
  <si>
    <t>FORM D3</t>
  </si>
  <si>
    <t>PROJECT FIELDWORK KEY RESULTS</t>
  </si>
  <si>
    <t>Please fill in the coloured box in the table below.</t>
  </si>
  <si>
    <t>For the table below, please also note the following:</t>
  </si>
  <si>
    <r>
      <t xml:space="preserve">- Achieve </t>
    </r>
    <r>
      <rPr>
        <b/>
        <i/>
        <sz val="11"/>
        <rFont val="Times New Roman"/>
        <family val="1"/>
      </rPr>
      <t>Main Samples</t>
    </r>
    <r>
      <rPr>
        <i/>
        <sz val="11"/>
        <rFont val="Times New Roman"/>
        <family val="1"/>
      </rPr>
      <t xml:space="preserve"> (representative profile of local and foreign</t>
    </r>
    <r>
      <rPr>
        <b/>
        <i/>
        <sz val="11"/>
        <rFont val="Times New Roman"/>
        <family val="1"/>
      </rPr>
      <t xml:space="preserve"> event attendees</t>
    </r>
    <r>
      <rPr>
        <i/>
        <sz val="11"/>
        <rFont val="Times New Roman"/>
        <family val="1"/>
      </rPr>
      <t xml:space="preserve">) of at least n=800, through systematic sampling, where margin of error is ≤5%, at 95% confidence interval. </t>
    </r>
  </si>
  <si>
    <r>
      <t xml:space="preserve">- Where samples of foreign attendees in the Main Sample is less than n=300 by natural fall out, conduct additional </t>
    </r>
    <r>
      <rPr>
        <b/>
        <i/>
        <sz val="11"/>
        <color rgb="FF000000"/>
        <rFont val="Times New Roman"/>
        <family val="1"/>
      </rPr>
      <t>booster samples</t>
    </r>
    <r>
      <rPr>
        <i/>
        <sz val="11"/>
        <color rgb="FF000000"/>
        <rFont val="Times New Roman"/>
        <family val="1"/>
      </rPr>
      <t xml:space="preserve"> to achieve n=300.</t>
    </r>
  </si>
  <si>
    <t xml:space="preserve">  (E.g., if Main Samples have 100 foreign attendees, additional 200 foreign attendee booster samples are required.)</t>
  </si>
  <si>
    <t>- Note: 1. Do not conflate main samples with booster samples. Main samples are meant to measure metrics such as the proportion of foreign visitors</t>
  </si>
  <si>
    <t xml:space="preserve">            by natural fallout whereas booster samples are meant to increase the samples of foreign attendees up to n=300.</t>
  </si>
  <si>
    <t xml:space="preserve">           2. Sub-group analysis will have higher margin of error, due to smaller sample size.</t>
  </si>
  <si>
    <t>- Figures filled up in the table below are just for illustration. Please replace with actual event performance &amp; survey results.</t>
  </si>
  <si>
    <t>No</t>
  </si>
  <si>
    <t>Survey Sampling Summary</t>
  </si>
  <si>
    <t>Sample Size (n)</t>
  </si>
  <si>
    <t>Remarks</t>
  </si>
  <si>
    <t>A</t>
  </si>
  <si>
    <t>Total Number of Samples</t>
  </si>
  <si>
    <t>B+C</t>
  </si>
  <si>
    <t>B</t>
  </si>
  <si>
    <t>Number of Main Samples</t>
  </si>
  <si>
    <t>B1+B2</t>
  </si>
  <si>
    <t>Number of Main Samples - Local Attendees</t>
  </si>
  <si>
    <t>Number of Main Samples - Foreign Attendees</t>
  </si>
  <si>
    <t>C</t>
  </si>
  <si>
    <t>Number of Booster Samples - Foreign Attendees</t>
  </si>
  <si>
    <t>D</t>
  </si>
  <si>
    <t>Total Number of Foreign Attendees Sampled</t>
  </si>
  <si>
    <t>B2+C</t>
  </si>
  <si>
    <t>E</t>
  </si>
  <si>
    <t>Margin of Error for Foreign Attendees</t>
  </si>
  <si>
    <t>Using 95% confidence interval and (D) Total Number of Foreign Attendees Sampled</t>
  </si>
  <si>
    <t>If ticket sales data with breakdown by place of residence is available, and there is not KPI linked to local attendees, it is not required to survey local attendees.</t>
  </si>
  <si>
    <r>
      <t xml:space="preserve">- Achieve </t>
    </r>
    <r>
      <rPr>
        <b/>
        <i/>
        <sz val="11"/>
        <rFont val="Times New Roman"/>
        <family val="1"/>
      </rPr>
      <t>Samples</t>
    </r>
    <r>
      <rPr>
        <i/>
        <sz val="11"/>
        <rFont val="Times New Roman"/>
        <family val="1"/>
      </rPr>
      <t xml:space="preserve"> (representative profile of </t>
    </r>
    <r>
      <rPr>
        <b/>
        <i/>
        <sz val="11"/>
        <rFont val="Times New Roman"/>
        <family val="1"/>
      </rPr>
      <t>foreign event attendees</t>
    </r>
    <r>
      <rPr>
        <i/>
        <sz val="11"/>
        <rFont val="Times New Roman"/>
        <family val="1"/>
      </rPr>
      <t xml:space="preserve">) of at least n=800, where margin of error is ≤5%, at 95% confidence interval. </t>
    </r>
  </si>
  <si>
    <t>- If the number of expected foreign attendees is low, propose, with justification, achievable representative sample size of foreign attendees that meets the requirement of margin of error &lt;=5% at 95% confidence interval.</t>
  </si>
  <si>
    <t>Research Results for Event :</t>
  </si>
  <si>
    <t>[Event Name]</t>
  </si>
  <si>
    <t>Event's Indicators</t>
  </si>
  <si>
    <t>Results</t>
  </si>
  <si>
    <t>Total Traffic Count Within Event's Area</t>
  </si>
  <si>
    <r>
      <t xml:space="preserve">Sample size will refer to the </t>
    </r>
    <r>
      <rPr>
        <b/>
        <sz val="11"/>
        <rFont val="Times New Roman"/>
        <family val="1"/>
      </rPr>
      <t>date, time, and locations of traffic count</t>
    </r>
    <r>
      <rPr>
        <sz val="11"/>
        <rFont val="Times New Roman"/>
        <family val="1"/>
      </rPr>
      <t>, used to extrapolate the total traffic for full event period. 
For ticketed event, please input ticket sales data.</t>
    </r>
  </si>
  <si>
    <t>% Of Event's Attendance</t>
  </si>
  <si>
    <t>&gt; 1200</t>
  </si>
  <si>
    <r>
      <t xml:space="preserve">Derived from "YES" incidence count for the </t>
    </r>
    <r>
      <rPr>
        <b/>
        <sz val="11"/>
        <rFont val="Times New Roman"/>
        <family val="1"/>
      </rPr>
      <t>Survey</t>
    </r>
    <r>
      <rPr>
        <sz val="11"/>
        <rFont val="Times New Roman"/>
        <family val="1"/>
      </rPr>
      <t xml:space="preserve"> question "</t>
    </r>
    <r>
      <rPr>
        <b/>
        <sz val="11"/>
        <rFont val="Times New Roman"/>
        <family val="1"/>
      </rPr>
      <t xml:space="preserve">Are you here to attend the [Event Name]" </t>
    </r>
    <r>
      <rPr>
        <sz val="11"/>
        <rFont val="Times New Roman"/>
        <family val="1"/>
      </rPr>
      <t>(B1).</t>
    </r>
    <r>
      <rPr>
        <b/>
        <sz val="11"/>
        <rFont val="Times New Roman"/>
        <family val="1"/>
      </rPr>
      <t xml:space="preserve">
</t>
    </r>
    <r>
      <rPr>
        <sz val="11"/>
        <rFont val="Times New Roman"/>
        <family val="1"/>
      </rPr>
      <t xml:space="preserve">For ticketed event, please input 100%.
</t>
    </r>
    <r>
      <rPr>
        <b/>
        <i/>
        <sz val="11"/>
        <color rgb="FFC00000"/>
        <rFont val="Times New Roman"/>
        <family val="1"/>
      </rPr>
      <t>NOTE: MAIN SAMPLES ONLY</t>
    </r>
  </si>
  <si>
    <t>Total Event's Attendance</t>
  </si>
  <si>
    <t>Derived as (1) x (2)</t>
  </si>
  <si>
    <r>
      <rPr>
        <b/>
        <sz val="11"/>
        <rFont val="Times New Roman"/>
        <family val="1"/>
      </rPr>
      <t>Local Visitors</t>
    </r>
    <r>
      <rPr>
        <sz val="11"/>
        <rFont val="Times New Roman"/>
        <family val="1"/>
      </rPr>
      <t xml:space="preserve">
Average # of Times Entering The Event Area Per Visitor Per Day</t>
    </r>
  </si>
  <si>
    <r>
      <t xml:space="preserve">Derived from the Survey question </t>
    </r>
    <r>
      <rPr>
        <b/>
        <sz val="11"/>
        <rFont val="Times New Roman"/>
        <family val="1"/>
      </rPr>
      <t>"Including this time, how many times have you entered [Event Name] area today?"</t>
    </r>
    <r>
      <rPr>
        <sz val="11"/>
        <rFont val="Times New Roman"/>
        <family val="1"/>
      </rPr>
      <t xml:space="preserve"> (B10) and filtered by </t>
    </r>
    <r>
      <rPr>
        <b/>
        <sz val="11"/>
        <rFont val="Times New Roman"/>
        <family val="1"/>
      </rPr>
      <t xml:space="preserve">"Are you a … …? [1. Short Term Visitor, 2. Permanent Resident, …]" </t>
    </r>
    <r>
      <rPr>
        <sz val="11"/>
        <rFont val="Times New Roman"/>
        <family val="1"/>
      </rPr>
      <t>(B12) is NOT Short Term Visitor.
For ticketed event, please input "1" in Results column.</t>
    </r>
  </si>
  <si>
    <r>
      <rPr>
        <b/>
        <sz val="11"/>
        <rFont val="Times New Roman"/>
        <family val="1"/>
      </rPr>
      <t>Local Visitors</t>
    </r>
    <r>
      <rPr>
        <sz val="11"/>
        <rFont val="Times New Roman"/>
        <family val="1"/>
      </rPr>
      <t xml:space="preserve">
Average # of Days Visiting The Event Per Visitor</t>
    </r>
  </si>
  <si>
    <r>
      <t xml:space="preserve">Derived from the Survey question </t>
    </r>
    <r>
      <rPr>
        <b/>
        <sz val="11"/>
        <rFont val="Times New Roman"/>
        <family val="1"/>
      </rPr>
      <t xml:space="preserve">"In total, how many day(s) of the event have you attended?" </t>
    </r>
    <r>
      <rPr>
        <sz val="11"/>
        <rFont val="Times New Roman"/>
        <family val="1"/>
      </rPr>
      <t>(B11)</t>
    </r>
    <r>
      <rPr>
        <b/>
        <sz val="11"/>
        <rFont val="Times New Roman"/>
        <family val="1"/>
      </rPr>
      <t xml:space="preserve"> </t>
    </r>
    <r>
      <rPr>
        <sz val="11"/>
        <rFont val="Times New Roman"/>
        <family val="1"/>
      </rPr>
      <t>and filtered by "</t>
    </r>
    <r>
      <rPr>
        <b/>
        <sz val="11"/>
        <rFont val="Times New Roman"/>
        <family val="1"/>
      </rPr>
      <t xml:space="preserve">Are you a … …? [1. Short Term Visitor, 2. Permanent Resident, …]" </t>
    </r>
    <r>
      <rPr>
        <sz val="11"/>
        <rFont val="Times New Roman"/>
        <family val="1"/>
      </rPr>
      <t>(B12) is NOT Short Term Visitor.
For ticketed event, please input "1" in Results column.</t>
    </r>
  </si>
  <si>
    <r>
      <rPr>
        <b/>
        <sz val="11"/>
        <rFont val="Times New Roman"/>
        <family val="1"/>
      </rPr>
      <t>Foreign Visitors</t>
    </r>
    <r>
      <rPr>
        <sz val="11"/>
        <rFont val="Times New Roman"/>
        <family val="1"/>
      </rPr>
      <t xml:space="preserve">
Average # of Times Entering The Event Area Per Visitor Per Day</t>
    </r>
  </si>
  <si>
    <r>
      <t xml:space="preserve">Derived from the Survey question </t>
    </r>
    <r>
      <rPr>
        <b/>
        <sz val="11"/>
        <rFont val="Times New Roman"/>
        <family val="1"/>
      </rPr>
      <t>"Including this time, how many times have you entered [Event Name] area today?"</t>
    </r>
    <r>
      <rPr>
        <sz val="11"/>
        <rFont val="Times New Roman"/>
        <family val="1"/>
      </rPr>
      <t xml:space="preserve"> (B10) and filtered by </t>
    </r>
    <r>
      <rPr>
        <b/>
        <sz val="11"/>
        <rFont val="Times New Roman"/>
        <family val="1"/>
      </rPr>
      <t xml:space="preserve">"Are you a … …? [1. Short Term Visitor, 2. Permanent Resident, …]" </t>
    </r>
    <r>
      <rPr>
        <sz val="11"/>
        <rFont val="Times New Roman"/>
        <family val="1"/>
      </rPr>
      <t>(B12) = Short Term Visitor Only.
For ticketed event, please input "1" in Results column.</t>
    </r>
  </si>
  <si>
    <r>
      <rPr>
        <b/>
        <sz val="11"/>
        <rFont val="Times New Roman"/>
        <family val="1"/>
      </rPr>
      <t>Foreign Visitors</t>
    </r>
    <r>
      <rPr>
        <sz val="11"/>
        <rFont val="Times New Roman"/>
        <family val="1"/>
      </rPr>
      <t xml:space="preserve">
Average # of Days Visiting The Event Per Visitor</t>
    </r>
  </si>
  <si>
    <r>
      <t xml:space="preserve">Derived from the Survey question </t>
    </r>
    <r>
      <rPr>
        <b/>
        <sz val="11"/>
        <rFont val="Times New Roman"/>
        <family val="1"/>
      </rPr>
      <t xml:space="preserve">"In total, how many day(s) of the event have you attended?" </t>
    </r>
    <r>
      <rPr>
        <sz val="11"/>
        <rFont val="Times New Roman"/>
        <family val="1"/>
      </rPr>
      <t>(B11)</t>
    </r>
    <r>
      <rPr>
        <b/>
        <sz val="11"/>
        <rFont val="Times New Roman"/>
        <family val="1"/>
      </rPr>
      <t xml:space="preserve"> </t>
    </r>
    <r>
      <rPr>
        <sz val="11"/>
        <rFont val="Times New Roman"/>
        <family val="1"/>
      </rPr>
      <t>and filtered by "</t>
    </r>
    <r>
      <rPr>
        <b/>
        <sz val="11"/>
        <rFont val="Times New Roman"/>
        <family val="1"/>
      </rPr>
      <t xml:space="preserve">Are you a … …? [1. Short Term Visitor, 2. Permanent Resident, …]" </t>
    </r>
    <r>
      <rPr>
        <sz val="11"/>
        <rFont val="Times New Roman"/>
        <family val="1"/>
      </rPr>
      <t>(B12) = Short Term Visitor Only.
For ticketed event, please input "1" in Results column.</t>
    </r>
  </si>
  <si>
    <t>% share of short term foreign visitors</t>
  </si>
  <si>
    <r>
      <rPr>
        <sz val="11"/>
        <color rgb="FF000000"/>
        <rFont val="Times New Roman"/>
        <family val="1"/>
      </rPr>
      <t xml:space="preserve">Derived from the </t>
    </r>
    <r>
      <rPr>
        <b/>
        <sz val="11"/>
        <color rgb="FF000000"/>
        <rFont val="Times New Roman"/>
        <family val="1"/>
      </rPr>
      <t>Survey</t>
    </r>
    <r>
      <rPr>
        <sz val="11"/>
        <color rgb="FF000000"/>
        <rFont val="Times New Roman"/>
        <family val="1"/>
      </rPr>
      <t xml:space="preserve"> question </t>
    </r>
    <r>
      <rPr>
        <b/>
        <sz val="11"/>
        <color rgb="FF000000"/>
        <rFont val="Times New Roman"/>
        <family val="1"/>
      </rPr>
      <t>"Are you a … …? [1. Short Term Visitor, 2. Permanent Resident, …]</t>
    </r>
    <r>
      <rPr>
        <sz val="11"/>
        <color rgb="FF000000"/>
        <rFont val="Times New Roman"/>
        <family val="1"/>
      </rPr>
      <t xml:space="preserve">" (B12).  
</t>
    </r>
    <r>
      <rPr>
        <i/>
        <sz val="11"/>
        <color rgb="FF000000"/>
        <rFont val="Times New Roman"/>
        <family val="1"/>
      </rPr>
      <t xml:space="preserve">For ticketed event which captures Place of Residence data, please input number of tickets sold to foreign residents in </t>
    </r>
    <r>
      <rPr>
        <i/>
        <u/>
        <sz val="11"/>
        <color rgb="FF000000"/>
        <rFont val="Times New Roman"/>
        <family val="1"/>
      </rPr>
      <t>Sample Size</t>
    </r>
    <r>
      <rPr>
        <i/>
        <sz val="11"/>
        <color rgb="FF000000"/>
        <rFont val="Times New Roman"/>
        <family val="1"/>
      </rPr>
      <t xml:space="preserve"> column
</t>
    </r>
    <r>
      <rPr>
        <b/>
        <i/>
        <sz val="11"/>
        <color rgb="FFC00000"/>
        <rFont val="Times New Roman"/>
        <family val="1"/>
      </rPr>
      <t>NOTE: MAIN SAMPLES ONLY</t>
    </r>
  </si>
  <si>
    <t>Total Unique Foreign Visitors</t>
  </si>
  <si>
    <t>Derived as (3)*(8)/(7)/(6)</t>
  </si>
  <si>
    <t>Total Unique Local Visitors</t>
  </si>
  <si>
    <t>Derived as (3)*[(1-(8))/(5)/(4)]</t>
  </si>
  <si>
    <t>Total Unique Visitors</t>
  </si>
  <si>
    <t xml:space="preserve">Derived as (9)+(10) </t>
  </si>
  <si>
    <t>% share of MLA visitors among all foreign unique visitors</t>
  </si>
  <si>
    <r>
      <t xml:space="preserve">Derived from the </t>
    </r>
    <r>
      <rPr>
        <b/>
        <sz val="11"/>
        <rFont val="Times New Roman"/>
        <family val="1"/>
      </rPr>
      <t>Survey</t>
    </r>
    <r>
      <rPr>
        <sz val="11"/>
        <rFont val="Times New Roman"/>
        <family val="1"/>
      </rPr>
      <t xml:space="preserve"> questions (i)</t>
    </r>
    <r>
      <rPr>
        <b/>
        <sz val="11"/>
        <rFont val="Times New Roman"/>
        <family val="1"/>
      </rPr>
      <t xml:space="preserve"> "What is your nationality?"</t>
    </r>
    <r>
      <rPr>
        <sz val="11"/>
        <rFont val="Times New Roman"/>
        <family val="1"/>
      </rPr>
      <t xml:space="preserve"> (C2), and (ii)</t>
    </r>
    <r>
      <rPr>
        <b/>
        <sz val="11"/>
        <rFont val="Times New Roman"/>
        <family val="1"/>
      </rPr>
      <t xml:space="preserve"> "How did you arrive in Singapore?"</t>
    </r>
    <r>
      <rPr>
        <sz val="11"/>
        <rFont val="Times New Roman"/>
        <family val="1"/>
      </rPr>
      <t xml:space="preserve"> (C3).
MLA is defined as Nationality = Malaysian, and Mode of Arrival = Land.
</t>
    </r>
    <r>
      <rPr>
        <b/>
        <i/>
        <sz val="11"/>
        <color rgb="FFC00000"/>
        <rFont val="Times New Roman"/>
        <family val="1"/>
      </rPr>
      <t>NOTE: MAIN SAMPLES ONLY</t>
    </r>
  </si>
  <si>
    <t>International Visitor Arrivals (IVA)</t>
  </si>
  <si>
    <t>Derived as (9) x [ 1- (12)]</t>
  </si>
  <si>
    <t>Malaysia Land Arrivals (MLA)</t>
  </si>
  <si>
    <t>Derived as (9) - (13)</t>
  </si>
  <si>
    <t>% Induced IVA</t>
  </si>
  <si>
    <r>
      <t xml:space="preserve">Derived from the </t>
    </r>
    <r>
      <rPr>
        <b/>
        <sz val="11"/>
        <color theme="1"/>
        <rFont val="Times New Roman"/>
        <family val="1"/>
      </rPr>
      <t>Survey</t>
    </r>
    <r>
      <rPr>
        <sz val="11"/>
        <color theme="1"/>
        <rFont val="Times New Roman"/>
        <family val="1"/>
      </rPr>
      <t xml:space="preserve"> questions (i)</t>
    </r>
    <r>
      <rPr>
        <b/>
        <sz val="11"/>
        <color theme="1"/>
        <rFont val="Times New Roman"/>
        <family val="1"/>
      </rPr>
      <t xml:space="preserve"> "When did you get to know about [Event Name]?" </t>
    </r>
    <r>
      <rPr>
        <sz val="11"/>
        <color theme="1"/>
        <rFont val="Times New Roman"/>
        <family val="1"/>
      </rPr>
      <t>(C5)</t>
    </r>
    <r>
      <rPr>
        <b/>
        <sz val="11"/>
        <color theme="1"/>
        <rFont val="Times New Roman"/>
        <family val="1"/>
      </rPr>
      <t xml:space="preserve"> </t>
    </r>
    <r>
      <rPr>
        <sz val="11"/>
        <color theme="1"/>
        <rFont val="Times New Roman"/>
        <family val="1"/>
      </rPr>
      <t xml:space="preserve">= Before you arrived in Singapore, and (ii) </t>
    </r>
    <r>
      <rPr>
        <b/>
        <sz val="11"/>
        <color theme="1"/>
        <rFont val="Times New Roman"/>
        <family val="1"/>
      </rPr>
      <t>"What is your main purpose for visiting Singapore this trip?"</t>
    </r>
    <r>
      <rPr>
        <sz val="11"/>
        <color theme="1"/>
        <rFont val="Times New Roman"/>
        <family val="1"/>
      </rPr>
      <t xml:space="preserve"> (C6) = Attend [Event Name].</t>
    </r>
  </si>
  <si>
    <t>% Induced MLA</t>
  </si>
  <si>
    <t>% Base IVA extending the stay</t>
  </si>
  <si>
    <r>
      <t>Derived from the</t>
    </r>
    <r>
      <rPr>
        <b/>
        <sz val="11"/>
        <rFont val="Times New Roman"/>
        <family val="1"/>
      </rPr>
      <t xml:space="preserve"> Survey</t>
    </r>
    <r>
      <rPr>
        <sz val="11"/>
        <rFont val="Times New Roman"/>
        <family val="1"/>
      </rPr>
      <t xml:space="preserve"> question</t>
    </r>
    <r>
      <rPr>
        <b/>
        <sz val="11"/>
        <rFont val="Times New Roman"/>
        <family val="1"/>
      </rPr>
      <t xml:space="preserve"> "Did you extend your stay in Singapore because of [Event Name]?" </t>
    </r>
    <r>
      <rPr>
        <sz val="11"/>
        <rFont val="Times New Roman"/>
        <family val="1"/>
      </rPr>
      <t xml:space="preserve">(C12), 
filtered by those whose </t>
    </r>
    <r>
      <rPr>
        <b/>
        <sz val="11"/>
        <rFont val="Times New Roman"/>
        <family val="1"/>
      </rPr>
      <t>"What is your main purpose for visiting Singapore this trip?"</t>
    </r>
    <r>
      <rPr>
        <sz val="11"/>
        <rFont val="Times New Roman"/>
        <family val="1"/>
      </rPr>
      <t xml:space="preserve"> (C6) ≠ Attend [Event Name], or </t>
    </r>
    <r>
      <rPr>
        <b/>
        <sz val="11"/>
        <rFont val="Times New Roman"/>
        <family val="1"/>
      </rPr>
      <t>"When did you get to know about [Event Name]?"</t>
    </r>
    <r>
      <rPr>
        <sz val="11"/>
        <rFont val="Times New Roman"/>
        <family val="1"/>
      </rPr>
      <t xml:space="preserve"> (C5) ≠ Before you arrived in Singapore.</t>
    </r>
  </si>
  <si>
    <t>% Base MLA extending the stay</t>
  </si>
  <si>
    <t>Induced ALOS of IVA (night)</t>
  </si>
  <si>
    <r>
      <t xml:space="preserve">Derived from the </t>
    </r>
    <r>
      <rPr>
        <b/>
        <sz val="11"/>
        <rFont val="Times New Roman"/>
        <family val="1"/>
      </rPr>
      <t>Survey</t>
    </r>
    <r>
      <rPr>
        <sz val="11"/>
        <rFont val="Times New Roman"/>
        <family val="1"/>
      </rPr>
      <t xml:space="preserve"> question</t>
    </r>
    <r>
      <rPr>
        <b/>
        <sz val="11"/>
        <rFont val="Times New Roman"/>
        <family val="1"/>
      </rPr>
      <t xml:space="preserve"> "</t>
    </r>
    <r>
      <rPr>
        <b/>
        <sz val="11"/>
        <color theme="1"/>
        <rFont val="Times New Roman"/>
        <family val="1"/>
      </rPr>
      <t>How many nights are you staying in Singapore for this current trip?</t>
    </r>
    <r>
      <rPr>
        <b/>
        <sz val="11"/>
        <rFont val="Times New Roman"/>
        <family val="1"/>
      </rPr>
      <t xml:space="preserve">" </t>
    </r>
    <r>
      <rPr>
        <sz val="11"/>
        <rFont val="Times New Roman"/>
        <family val="1"/>
      </rPr>
      <t>(B13),</t>
    </r>
    <r>
      <rPr>
        <b/>
        <sz val="11"/>
        <rFont val="Times New Roman"/>
        <family val="1"/>
      </rPr>
      <t xml:space="preserve"> </t>
    </r>
    <r>
      <rPr>
        <sz val="11"/>
        <rFont val="Times New Roman"/>
        <family val="1"/>
      </rPr>
      <t>excluding outliers.</t>
    </r>
    <r>
      <rPr>
        <b/>
        <sz val="11"/>
        <rFont val="Times New Roman"/>
        <family val="1"/>
      </rPr>
      <t xml:space="preserve">
</t>
    </r>
    <r>
      <rPr>
        <sz val="11"/>
        <rFont val="Times New Roman"/>
        <family val="1"/>
      </rPr>
      <t>filtered by those whose</t>
    </r>
    <r>
      <rPr>
        <b/>
        <sz val="11"/>
        <rFont val="Times New Roman"/>
        <family val="1"/>
      </rPr>
      <t xml:space="preserve"> "When did you get to know about [Event Name]?" </t>
    </r>
    <r>
      <rPr>
        <sz val="11"/>
        <rFont val="Times New Roman"/>
        <family val="1"/>
      </rPr>
      <t xml:space="preserve">(C5) = Before you arrived in Singapore, and </t>
    </r>
    <r>
      <rPr>
        <b/>
        <sz val="11"/>
        <rFont val="Times New Roman"/>
        <family val="1"/>
      </rPr>
      <t xml:space="preserve">"What is your main purpose for visiting Singapore this trip?" </t>
    </r>
    <r>
      <rPr>
        <sz val="11"/>
        <rFont val="Times New Roman"/>
        <family val="1"/>
      </rPr>
      <t xml:space="preserve">(C6) = Attend [Event Name]. </t>
    </r>
    <r>
      <rPr>
        <b/>
        <sz val="11"/>
        <rFont val="Times New Roman"/>
        <family val="1"/>
      </rPr>
      <t xml:space="preserve">
</t>
    </r>
  </si>
  <si>
    <t>Induced ALOS of MLA (nights)</t>
  </si>
  <si>
    <t>Average Extended LOS of IVA (nights)</t>
  </si>
  <si>
    <r>
      <t>Derived from the</t>
    </r>
    <r>
      <rPr>
        <b/>
        <sz val="11"/>
        <rFont val="Times New Roman"/>
        <family val="1"/>
      </rPr>
      <t xml:space="preserve"> Survey</t>
    </r>
    <r>
      <rPr>
        <sz val="11"/>
        <rFont val="Times New Roman"/>
        <family val="1"/>
      </rPr>
      <t xml:space="preserve"> question </t>
    </r>
    <r>
      <rPr>
        <b/>
        <sz val="11"/>
        <rFont val="Times New Roman"/>
        <family val="1"/>
      </rPr>
      <t>"</t>
    </r>
    <r>
      <rPr>
        <b/>
        <sz val="11"/>
        <color theme="1"/>
        <rFont val="Times New Roman"/>
        <family val="1"/>
      </rPr>
      <t>How many more nights did you extend in Singapore because of [Event Name]?</t>
    </r>
    <r>
      <rPr>
        <b/>
        <sz val="11"/>
        <rFont val="Times New Roman"/>
        <family val="1"/>
      </rPr>
      <t>"</t>
    </r>
    <r>
      <rPr>
        <sz val="11"/>
        <rFont val="Times New Roman"/>
        <family val="1"/>
      </rPr>
      <t>, excluding outliers.
filtered by those whose</t>
    </r>
    <r>
      <rPr>
        <b/>
        <sz val="11"/>
        <rFont val="Times New Roman"/>
        <family val="1"/>
      </rPr>
      <t xml:space="preserve"> "What is your main purpose for visiting Singapore this trip?"</t>
    </r>
    <r>
      <rPr>
        <sz val="11"/>
        <rFont val="Times New Roman"/>
        <family val="1"/>
      </rPr>
      <t xml:space="preserve"> (C6) ≠ Attend [Event Name], or </t>
    </r>
    <r>
      <rPr>
        <b/>
        <sz val="11"/>
        <rFont val="Times New Roman"/>
        <family val="1"/>
      </rPr>
      <t>"When did you get to know about [Event Name]?"</t>
    </r>
    <r>
      <rPr>
        <sz val="11"/>
        <rFont val="Times New Roman"/>
        <family val="1"/>
      </rPr>
      <t xml:space="preserve"> (C5) ≠ Before you arrived in Singapore.</t>
    </r>
  </si>
  <si>
    <t>Average Extended LOS of MLA (nights)</t>
  </si>
  <si>
    <r>
      <rPr>
        <b/>
        <sz val="14"/>
        <color theme="0"/>
        <rFont val="Calibri"/>
        <family val="2"/>
        <scheme val="minor"/>
      </rPr>
      <t>Spend Behaviour</t>
    </r>
    <r>
      <rPr>
        <sz val="14"/>
        <color theme="0"/>
        <rFont val="Calibri"/>
        <family val="2"/>
        <scheme val="minor"/>
      </rPr>
      <t xml:space="preserve"> - </t>
    </r>
    <r>
      <rPr>
        <sz val="12"/>
        <color theme="0"/>
        <rFont val="Calibri"/>
        <family val="2"/>
        <scheme val="minor"/>
      </rPr>
      <t>Fill below section if D10, entire trip expense, is included in the questionnaire.</t>
    </r>
  </si>
  <si>
    <r>
      <rPr>
        <b/>
        <sz val="12"/>
        <color rgb="FF0070C0"/>
        <rFont val="Calibri"/>
        <family val="2"/>
        <scheme val="minor"/>
      </rPr>
      <t>Induced IVA</t>
    </r>
    <r>
      <rPr>
        <b/>
        <sz val="12"/>
        <rFont val="Calibri"/>
        <family val="2"/>
        <scheme val="minor"/>
      </rPr>
      <t xml:space="preserve"> Spend Behavior</t>
    </r>
  </si>
  <si>
    <r>
      <t xml:space="preserve">The following are computed among </t>
    </r>
    <r>
      <rPr>
        <b/>
        <sz val="11"/>
        <rFont val="Calibri"/>
        <family val="2"/>
        <scheme val="minor"/>
      </rPr>
      <t>Induced IVA</t>
    </r>
    <r>
      <rPr>
        <sz val="11"/>
        <rFont val="Calibri"/>
        <family val="2"/>
        <scheme val="minor"/>
      </rPr>
      <t>:</t>
    </r>
  </si>
  <si>
    <t>Filtered by
"Are you a … …?" = "Short Term Visitor", and
NOT MLA, and 
"Main purpose of visiting Singapore for this trip" = attend [Event Name], and 
"When did you get to know about [Event Name]" = "before arriving in Singapore"</t>
  </si>
  <si>
    <t>% Travel Package</t>
  </si>
  <si>
    <t>Derived from the Survey question "Did you visit Singapore on a travel package? = Yes"</t>
  </si>
  <si>
    <t>% FIT</t>
  </si>
  <si>
    <t>Derived from the Survey question "Did you visit Singapore on a travel package? = No"</t>
  </si>
  <si>
    <t>[PCE_ACC] Accommodation</t>
  </si>
  <si>
    <r>
      <t xml:space="preserve">Derived from the Survey question "How much do you expect to spend in Singapore for your entire trip, for each of these items?", excluding outliers,
filtered by "Did you visit Singapore on a travel package?" = "No". 
Refer to Terms of Reference Annex B for computation of </t>
    </r>
    <r>
      <rPr>
        <b/>
        <sz val="11"/>
        <rFont val="Calibri"/>
        <family val="2"/>
        <scheme val="minor"/>
      </rPr>
      <t>Per Capita Expense (PCE)</t>
    </r>
    <r>
      <rPr>
        <sz val="11"/>
        <rFont val="Calibri"/>
        <family val="2"/>
        <scheme val="minor"/>
      </rPr>
      <t>.</t>
    </r>
  </si>
  <si>
    <t>[PCE_TIC] Ticket</t>
  </si>
  <si>
    <t>[PCE_SEA] Sightseeing, Entertainment, Attraction</t>
  </si>
  <si>
    <t>[PCE_GAM] Gaming</t>
  </si>
  <si>
    <t>[PCE_FNB] Food and Beverage</t>
  </si>
  <si>
    <t>[PCE_SHP] Shopping</t>
  </si>
  <si>
    <t>[PCE_TSP] Local Transportation</t>
  </si>
  <si>
    <t>[PCE_OTH] Others</t>
  </si>
  <si>
    <t>[PCE_LOCALAIR] Local Airfare</t>
  </si>
  <si>
    <t>Refer to Terms of Reference Annex B for derivation steps.</t>
  </si>
  <si>
    <t>[PCE_TOT] Total</t>
  </si>
  <si>
    <t>Derived as (25) + (26) + (27) + (28) + (29) + (30) + (31) + (32) + (33)</t>
  </si>
  <si>
    <t>[PDE_ACC] Accommodation</t>
  </si>
  <si>
    <r>
      <t xml:space="preserve">Derived from the Survey question "How much do you expect to spend in Singapore for your entire trip, for each of these items?" and "How many nights are you staying in Singapore for this trip?", excluding outliers,
filtered by "Did you visit Singapore on a travel package?" = "No". 
Refer to Terms of Reference Annex B for computation of </t>
    </r>
    <r>
      <rPr>
        <b/>
        <sz val="11"/>
        <rFont val="Calibri"/>
        <family val="2"/>
        <scheme val="minor"/>
      </rPr>
      <t>Per Diem per capita Expense (PDE)</t>
    </r>
    <r>
      <rPr>
        <sz val="11"/>
        <rFont val="Calibri"/>
        <family val="2"/>
        <scheme val="minor"/>
      </rPr>
      <t>.</t>
    </r>
  </si>
  <si>
    <t>[PDE_SEA] Sightseeing, Entertainment, Attraction</t>
  </si>
  <si>
    <t>[PDE_GAM] Gaming</t>
  </si>
  <si>
    <t>[PDE_FNB] Food and Beverage</t>
  </si>
  <si>
    <t>[PDE_SHP] Shopping</t>
  </si>
  <si>
    <t>[PDE_TSP] Local Transportation</t>
  </si>
  <si>
    <t>[PDE_OTH] Others</t>
  </si>
  <si>
    <r>
      <rPr>
        <b/>
        <sz val="12"/>
        <color rgb="FF0070C0"/>
        <rFont val="Calibri"/>
        <family val="2"/>
        <scheme val="minor"/>
      </rPr>
      <t>Induced MLA</t>
    </r>
    <r>
      <rPr>
        <b/>
        <sz val="12"/>
        <rFont val="Calibri"/>
        <family val="2"/>
        <scheme val="minor"/>
      </rPr>
      <t xml:space="preserve"> Spend Behavior</t>
    </r>
  </si>
  <si>
    <r>
      <t xml:space="preserve">The following are computed among </t>
    </r>
    <r>
      <rPr>
        <b/>
        <sz val="11"/>
        <rFont val="Calibri"/>
        <family val="2"/>
        <scheme val="minor"/>
      </rPr>
      <t>Induced MLA</t>
    </r>
    <r>
      <rPr>
        <sz val="11"/>
        <rFont val="Calibri"/>
        <family val="2"/>
        <scheme val="minor"/>
      </rPr>
      <t>:</t>
    </r>
  </si>
  <si>
    <t>Filtered by
"Are you a … …?" = "Short Term Visitor", and
MLA, and 
"Main purpose of visiting Singapore for this trip" = attend [Event Name], and 
"When did you get to know about [Event Name]" = "before arriving in Singapore"</t>
  </si>
  <si>
    <t>Derived as (44) + (45) + (46) + (47) + (48) + (49) + (50) + (51) + (52)</t>
  </si>
  <si>
    <r>
      <rPr>
        <b/>
        <sz val="12"/>
        <color rgb="FF0070C0"/>
        <rFont val="Calibri"/>
        <family val="2"/>
        <scheme val="minor"/>
      </rPr>
      <t>Base IVA Extending Stay</t>
    </r>
    <r>
      <rPr>
        <b/>
        <sz val="12"/>
        <rFont val="Calibri"/>
        <family val="2"/>
        <scheme val="minor"/>
      </rPr>
      <t xml:space="preserve"> Spend Behavior</t>
    </r>
  </si>
  <si>
    <r>
      <t xml:space="preserve">The following are computed among </t>
    </r>
    <r>
      <rPr>
        <b/>
        <sz val="11"/>
        <rFont val="Calibri"/>
        <family val="2"/>
        <scheme val="minor"/>
      </rPr>
      <t>Base IVA Extending Stay</t>
    </r>
    <r>
      <rPr>
        <sz val="11"/>
        <rFont val="Calibri"/>
        <family val="2"/>
        <scheme val="minor"/>
      </rPr>
      <t>:</t>
    </r>
  </si>
  <si>
    <t>Filtered by
"Are you a … …?" = "Short Term Visitor", and
NOT MLA, and 
("Main purpose of visiting Singapore for this trip" ≠ attend [Event Name], or 
"When did you get to know about [Event Name]" ≠ "before arriving in Singapore")</t>
  </si>
  <si>
    <t>Derived as (63) + (64) + (65) + (66) + (67) + (68) + (69) + (70) + (71)</t>
  </si>
  <si>
    <r>
      <rPr>
        <b/>
        <sz val="12"/>
        <color rgb="FF0070C0"/>
        <rFont val="Calibri"/>
        <family val="2"/>
        <scheme val="minor"/>
      </rPr>
      <t>Base MLA Extending Stay</t>
    </r>
    <r>
      <rPr>
        <b/>
        <sz val="12"/>
        <rFont val="Calibri"/>
        <family val="2"/>
        <scheme val="minor"/>
      </rPr>
      <t xml:space="preserve"> Spend Behavior</t>
    </r>
  </si>
  <si>
    <r>
      <t xml:space="preserve">The following are computed among </t>
    </r>
    <r>
      <rPr>
        <b/>
        <sz val="11"/>
        <rFont val="Calibri"/>
        <family val="2"/>
        <scheme val="minor"/>
      </rPr>
      <t>Base MLA Extending Stay</t>
    </r>
    <r>
      <rPr>
        <sz val="11"/>
        <rFont val="Calibri"/>
        <family val="2"/>
        <scheme val="minor"/>
      </rPr>
      <t>:</t>
    </r>
  </si>
  <si>
    <t>Filtered by
"Are you a … …?" = "Short Term Visitor", and
MLA, and 
("Main purpose of visiting Singapore for this trip" ≠ attend [Event Name], or 
"When did you get to know about [Event Name]" ≠ "before arriving in Singapore")</t>
  </si>
  <si>
    <t>Derived as (82) + (83) + (84) + (85) + (86) + (87) + (88) + (89) + (90)</t>
  </si>
  <si>
    <t>C1. Place of Residence</t>
  </si>
  <si>
    <t>Last Updated: 18 Nov 2024</t>
  </si>
  <si>
    <t>Place of Residence Code</t>
  </si>
  <si>
    <t>Place of Residence</t>
  </si>
  <si>
    <t>AB</t>
  </si>
  <si>
    <t>ARUBA</t>
  </si>
  <si>
    <t>AD</t>
  </si>
  <si>
    <t>ANDORRA</t>
  </si>
  <si>
    <t>AE</t>
  </si>
  <si>
    <t>UNITED ARAB EMIRATES</t>
  </si>
  <si>
    <t>AF</t>
  </si>
  <si>
    <t>AFGHANISTAN</t>
  </si>
  <si>
    <t>AG</t>
  </si>
  <si>
    <t>ANTIGUA</t>
  </si>
  <si>
    <t>AI</t>
  </si>
  <si>
    <t>ANGUILLA</t>
  </si>
  <si>
    <t>AL</t>
  </si>
  <si>
    <t>ALBANIA</t>
  </si>
  <si>
    <t>AM</t>
  </si>
  <si>
    <t>ARMENIA</t>
  </si>
  <si>
    <t>AN</t>
  </si>
  <si>
    <t>NETHERLANDS ANTILLES</t>
  </si>
  <si>
    <t>AO</t>
  </si>
  <si>
    <t>ANGOLA</t>
  </si>
  <si>
    <t>AR</t>
  </si>
  <si>
    <t>ARGENTINA</t>
  </si>
  <si>
    <t>AS</t>
  </si>
  <si>
    <t>AMERICAN SAMOA</t>
  </si>
  <si>
    <t>AT</t>
  </si>
  <si>
    <t>AUSTRIA</t>
  </si>
  <si>
    <t>AUSTRALIA</t>
  </si>
  <si>
    <t>AZ</t>
  </si>
  <si>
    <t>AZERBAIJAN</t>
  </si>
  <si>
    <t>BA</t>
  </si>
  <si>
    <t>BOSNIA-HERZEGOVINA</t>
  </si>
  <si>
    <t>BB</t>
  </si>
  <si>
    <t>BARBADOS</t>
  </si>
  <si>
    <t>BD</t>
  </si>
  <si>
    <t>BANGLADESH</t>
  </si>
  <si>
    <t>BE</t>
  </si>
  <si>
    <t>BELGIUM</t>
  </si>
  <si>
    <t>BF</t>
  </si>
  <si>
    <t>BURKINA FASO</t>
  </si>
  <si>
    <t>BG</t>
  </si>
  <si>
    <t>BULGARIA</t>
  </si>
  <si>
    <t>BH</t>
  </si>
  <si>
    <t>BAHRAIN</t>
  </si>
  <si>
    <t>BI</t>
  </si>
  <si>
    <t>BURUNDI</t>
  </si>
  <si>
    <t>BJ</t>
  </si>
  <si>
    <t>BENIN</t>
  </si>
  <si>
    <t>BL</t>
  </si>
  <si>
    <t>BELARUS</t>
  </si>
  <si>
    <t>BM</t>
  </si>
  <si>
    <t>BERMUDA</t>
  </si>
  <si>
    <t>BN</t>
  </si>
  <si>
    <t>BRUNEI</t>
  </si>
  <si>
    <t>BO</t>
  </si>
  <si>
    <t>BOLIVIA</t>
  </si>
  <si>
    <t>BQ</t>
  </si>
  <si>
    <t>BRITISH ANTARCTIC TERRITORY</t>
  </si>
  <si>
    <t>BR</t>
  </si>
  <si>
    <t>BRAZIL</t>
  </si>
  <si>
    <t>BS</t>
  </si>
  <si>
    <t>BAHAMAS</t>
  </si>
  <si>
    <t>BT</t>
  </si>
  <si>
    <t>BHUTAN</t>
  </si>
  <si>
    <t>BU</t>
  </si>
  <si>
    <t>MYANMAR</t>
  </si>
  <si>
    <t>BW</t>
  </si>
  <si>
    <t>BOTSWANA</t>
  </si>
  <si>
    <t>BZ</t>
  </si>
  <si>
    <t>BELIZE</t>
  </si>
  <si>
    <t>CA</t>
  </si>
  <si>
    <t>CANADA</t>
  </si>
  <si>
    <t>CB</t>
  </si>
  <si>
    <t>CROATIA</t>
  </si>
  <si>
    <t>CC</t>
  </si>
  <si>
    <t>COCOS KEELING ISLAND</t>
  </si>
  <si>
    <t>CD</t>
  </si>
  <si>
    <t>CHANNEL ISLANDS</t>
  </si>
  <si>
    <t>CF</t>
  </si>
  <si>
    <t>CENTRAL AFRICAN REPUBLIC</t>
  </si>
  <si>
    <t>CG</t>
  </si>
  <si>
    <t>CONGO</t>
  </si>
  <si>
    <t>CH</t>
  </si>
  <si>
    <t>SWITZERLAND</t>
  </si>
  <si>
    <t>CI</t>
  </si>
  <si>
    <t>IVORY COAST</t>
  </si>
  <si>
    <t>CK</t>
  </si>
  <si>
    <t>COOK ISLANDS</t>
  </si>
  <si>
    <t>CL</t>
  </si>
  <si>
    <t>CHILE</t>
  </si>
  <si>
    <t>CM</t>
  </si>
  <si>
    <t>CAMEROON</t>
  </si>
  <si>
    <t>CN</t>
  </si>
  <si>
    <t>CHINA</t>
  </si>
  <si>
    <t>CO</t>
  </si>
  <si>
    <t>COLOMBIA</t>
  </si>
  <si>
    <t>CR</t>
  </si>
  <si>
    <t>COSTA RICA</t>
  </si>
  <si>
    <t>CT</t>
  </si>
  <si>
    <t>CANTON &amp; ENDERBURY ISLANDS</t>
  </si>
  <si>
    <t>CU</t>
  </si>
  <si>
    <t>CUBA</t>
  </si>
  <si>
    <t>CV</t>
  </si>
  <si>
    <t>CAPE VERDE</t>
  </si>
  <si>
    <t>CX</t>
  </si>
  <si>
    <t>CHRISTMAS ISLAND</t>
  </si>
  <si>
    <t>CY</t>
  </si>
  <si>
    <t>CYPRUS</t>
  </si>
  <si>
    <t>CZ</t>
  </si>
  <si>
    <t>CZECH REPUBLIC</t>
  </si>
  <si>
    <t>DG</t>
  </si>
  <si>
    <t>GERMANY</t>
  </si>
  <si>
    <t>DJ</t>
  </si>
  <si>
    <t>DJIBOUTI</t>
  </si>
  <si>
    <t>DK</t>
  </si>
  <si>
    <t>DENMARK</t>
  </si>
  <si>
    <t>DM</t>
  </si>
  <si>
    <t>DOMINICA</t>
  </si>
  <si>
    <t>DO</t>
  </si>
  <si>
    <t>DOMINICAN REPUBLIC</t>
  </si>
  <si>
    <t>DZ</t>
  </si>
  <si>
    <t>ALGERIA</t>
  </si>
  <si>
    <t>EC</t>
  </si>
  <si>
    <t>ECUADOR</t>
  </si>
  <si>
    <t>EG</t>
  </si>
  <si>
    <t>EGYPT</t>
  </si>
  <si>
    <t>EH</t>
  </si>
  <si>
    <t>WESTERN SAHARA</t>
  </si>
  <si>
    <t>EN</t>
  </si>
  <si>
    <t>ESTONIA</t>
  </si>
  <si>
    <t>ER</t>
  </si>
  <si>
    <t>ERITREA</t>
  </si>
  <si>
    <t>ES</t>
  </si>
  <si>
    <t>SPAIN</t>
  </si>
  <si>
    <t>ET</t>
  </si>
  <si>
    <t>ETHIOPIA</t>
  </si>
  <si>
    <t>EW</t>
  </si>
  <si>
    <t>ESWATINI</t>
  </si>
  <si>
    <t>FI</t>
  </si>
  <si>
    <t>FINLAND</t>
  </si>
  <si>
    <t>FJ</t>
  </si>
  <si>
    <t>FIJI</t>
  </si>
  <si>
    <t>FK</t>
  </si>
  <si>
    <t>FALKLAND ISLANDS</t>
  </si>
  <si>
    <t>FO</t>
  </si>
  <si>
    <t>FAEROE ISLANDS</t>
  </si>
  <si>
    <t>FQ</t>
  </si>
  <si>
    <t>FRENCH SOUTHERN &amp; ANTARCTIC TERRITORIES</t>
  </si>
  <si>
    <t>FR</t>
  </si>
  <si>
    <t>FRANCE</t>
  </si>
  <si>
    <t>GA</t>
  </si>
  <si>
    <t>GABON</t>
  </si>
  <si>
    <t>GB</t>
  </si>
  <si>
    <t>UNITED KINGDOM</t>
  </si>
  <si>
    <t>GD</t>
  </si>
  <si>
    <t>GRENADA</t>
  </si>
  <si>
    <t>GF</t>
  </si>
  <si>
    <t>FRENCH GUIANA</t>
  </si>
  <si>
    <t>GH</t>
  </si>
  <si>
    <t>GHANA</t>
  </si>
  <si>
    <t>GI</t>
  </si>
  <si>
    <t>GIBRALTAR</t>
  </si>
  <si>
    <t>GK</t>
  </si>
  <si>
    <t>GUERNSEY</t>
  </si>
  <si>
    <t>GL</t>
  </si>
  <si>
    <t>GREENLAND</t>
  </si>
  <si>
    <t>GM</t>
  </si>
  <si>
    <t>GAMBIA</t>
  </si>
  <si>
    <t>GN</t>
  </si>
  <si>
    <t>GUINEA</t>
  </si>
  <si>
    <t>GO</t>
  </si>
  <si>
    <t>GEORGIA</t>
  </si>
  <si>
    <t>GP</t>
  </si>
  <si>
    <t>GUADELOUPE</t>
  </si>
  <si>
    <t>GQ</t>
  </si>
  <si>
    <t>EQUATORIAL GUINEA</t>
  </si>
  <si>
    <t>GR</t>
  </si>
  <si>
    <t>GREECE</t>
  </si>
  <si>
    <t>GT</t>
  </si>
  <si>
    <t>GUATEMALA</t>
  </si>
  <si>
    <t>GU</t>
  </si>
  <si>
    <t>GUAM</t>
  </si>
  <si>
    <t>GW</t>
  </si>
  <si>
    <t>GUINEA-BISSAU</t>
  </si>
  <si>
    <t>GY</t>
  </si>
  <si>
    <t>GUYANA</t>
  </si>
  <si>
    <t>GZ</t>
  </si>
  <si>
    <t>GAZA</t>
  </si>
  <si>
    <t>HK</t>
  </si>
  <si>
    <t>HONG KONG</t>
  </si>
  <si>
    <t>HM</t>
  </si>
  <si>
    <t>HEARD ISLAND &amp; MCDONALD ISLANDS</t>
  </si>
  <si>
    <t>HN</t>
  </si>
  <si>
    <t>HONDURAS</t>
  </si>
  <si>
    <t>HS</t>
  </si>
  <si>
    <t>HONG KONG SAR</t>
  </si>
  <si>
    <t>HT</t>
  </si>
  <si>
    <t>HAITI</t>
  </si>
  <si>
    <t>HU</t>
  </si>
  <si>
    <t>HUNGARY</t>
  </si>
  <si>
    <t>HV</t>
  </si>
  <si>
    <t>UPPER VOLTA</t>
  </si>
  <si>
    <t>ID</t>
  </si>
  <si>
    <t>INDONESIA</t>
  </si>
  <si>
    <t>IE</t>
  </si>
  <si>
    <t>IRELAND</t>
  </si>
  <si>
    <t>IL</t>
  </si>
  <si>
    <t>ISRAEL</t>
  </si>
  <si>
    <t>IN</t>
  </si>
  <si>
    <t>INDIA</t>
  </si>
  <si>
    <t>IO</t>
  </si>
  <si>
    <t>BRITISH INDIAN OCEAN TERRITORY</t>
  </si>
  <si>
    <t>IQ</t>
  </si>
  <si>
    <t>IRAQ</t>
  </si>
  <si>
    <t>IR</t>
  </si>
  <si>
    <t>IRAN</t>
  </si>
  <si>
    <t>IS</t>
  </si>
  <si>
    <t>ICELAND</t>
  </si>
  <si>
    <t>IT</t>
  </si>
  <si>
    <t>ITALY</t>
  </si>
  <si>
    <t>JM</t>
  </si>
  <si>
    <t>JAMAICA</t>
  </si>
  <si>
    <t>JO</t>
  </si>
  <si>
    <t>JORDAN</t>
  </si>
  <si>
    <t>JP</t>
  </si>
  <si>
    <t>JAPAN</t>
  </si>
  <si>
    <t>JT</t>
  </si>
  <si>
    <t>JOHNSTON ISLAND</t>
  </si>
  <si>
    <t>KA</t>
  </si>
  <si>
    <t>CAMBODIA</t>
  </si>
  <si>
    <t>KE</t>
  </si>
  <si>
    <t>KENYA</t>
  </si>
  <si>
    <t>KG</t>
  </si>
  <si>
    <t>KIRGHIZIA</t>
  </si>
  <si>
    <t>KI</t>
  </si>
  <si>
    <t>KIRIBATI</t>
  </si>
  <si>
    <t>KM</t>
  </si>
  <si>
    <t>COMOROS</t>
  </si>
  <si>
    <t>KN</t>
  </si>
  <si>
    <t>ST. KITTS-NEVIS</t>
  </si>
  <si>
    <t>KP</t>
  </si>
  <si>
    <t>D.P.R. KOREA</t>
  </si>
  <si>
    <t>KR</t>
  </si>
  <si>
    <t>KOREA, SOUTH</t>
  </si>
  <si>
    <t>KS</t>
  </si>
  <si>
    <t>KYRGYZSTAN</t>
  </si>
  <si>
    <t>KV</t>
  </si>
  <si>
    <t>KOSOVO</t>
  </si>
  <si>
    <t>KW</t>
  </si>
  <si>
    <t>KUWAIT</t>
  </si>
  <si>
    <t>KY</t>
  </si>
  <si>
    <t>CAYMAN ISLANDS</t>
  </si>
  <si>
    <t>KZ</t>
  </si>
  <si>
    <t>KAZAKHSTAN</t>
  </si>
  <si>
    <t>LA</t>
  </si>
  <si>
    <t>LAOS</t>
  </si>
  <si>
    <t>LB</t>
  </si>
  <si>
    <t>LEBANON</t>
  </si>
  <si>
    <t>LC</t>
  </si>
  <si>
    <t>ST. LUCIA</t>
  </si>
  <si>
    <t>LH</t>
  </si>
  <si>
    <t>LITHUANIA</t>
  </si>
  <si>
    <t>LI</t>
  </si>
  <si>
    <t>LIECHTENSTEIN</t>
  </si>
  <si>
    <t>LK</t>
  </si>
  <si>
    <t>SRI LANKA</t>
  </si>
  <si>
    <t>LR</t>
  </si>
  <si>
    <t>LIBERIA</t>
  </si>
  <si>
    <t>LS</t>
  </si>
  <si>
    <t>LESOTHO</t>
  </si>
  <si>
    <t>LU</t>
  </si>
  <si>
    <t>LUXEMBOURG</t>
  </si>
  <si>
    <t>LV</t>
  </si>
  <si>
    <t>LATVIA</t>
  </si>
  <si>
    <t>LY</t>
  </si>
  <si>
    <t>LIBYA</t>
  </si>
  <si>
    <t>MA</t>
  </si>
  <si>
    <t>MOROCCO</t>
  </si>
  <si>
    <t>MB</t>
  </si>
  <si>
    <t>MACEDONIA</t>
  </si>
  <si>
    <t>MC</t>
  </si>
  <si>
    <t>MONACO</t>
  </si>
  <si>
    <t>MD</t>
  </si>
  <si>
    <t>MOLDOVA</t>
  </si>
  <si>
    <t>ME</t>
  </si>
  <si>
    <t>MAYOTTE</t>
  </si>
  <si>
    <t>MF</t>
  </si>
  <si>
    <t>MACAO SAR</t>
  </si>
  <si>
    <t>MG</t>
  </si>
  <si>
    <t>MADAGASCAR</t>
  </si>
  <si>
    <t>MH</t>
  </si>
  <si>
    <t>MARSHALL ISLANDS</t>
  </si>
  <si>
    <t>MI</t>
  </si>
  <si>
    <t>MIDWAY ISLANDS</t>
  </si>
  <si>
    <t>MJ</t>
  </si>
  <si>
    <t>MONTENEGRO</t>
  </si>
  <si>
    <t>ML</t>
  </si>
  <si>
    <t>MALI</t>
  </si>
  <si>
    <t>MM</t>
  </si>
  <si>
    <t>ISLE OF MAN</t>
  </si>
  <si>
    <t>MN</t>
  </si>
  <si>
    <t>MONGOLIA</t>
  </si>
  <si>
    <t>MO</t>
  </si>
  <si>
    <t>MACAO</t>
  </si>
  <si>
    <t>MQ</t>
  </si>
  <si>
    <t>MARTINIQUE</t>
  </si>
  <si>
    <t>MR</t>
  </si>
  <si>
    <t>MAURITANIA</t>
  </si>
  <si>
    <t>MS</t>
  </si>
  <si>
    <t>MONTSERRAT</t>
  </si>
  <si>
    <t>MT</t>
  </si>
  <si>
    <t>MALTA</t>
  </si>
  <si>
    <t>MU</t>
  </si>
  <si>
    <t>MAURITIUS</t>
  </si>
  <si>
    <t>MV</t>
  </si>
  <si>
    <t>MALDIVES</t>
  </si>
  <si>
    <t>MW</t>
  </si>
  <si>
    <t>MALAWI</t>
  </si>
  <si>
    <t>MX</t>
  </si>
  <si>
    <t>MEXICO</t>
  </si>
  <si>
    <t>MALAYSIA</t>
  </si>
  <si>
    <t>MZ</t>
  </si>
  <si>
    <t>MOZAMBIQUE</t>
  </si>
  <si>
    <t>NAMIBIA</t>
  </si>
  <si>
    <t>NC</t>
  </si>
  <si>
    <t>NEW CALEDONIA</t>
  </si>
  <si>
    <t>NE</t>
  </si>
  <si>
    <t>NIGER</t>
  </si>
  <si>
    <t>NF</t>
  </si>
  <si>
    <t>NORFOLK ISLAND</t>
  </si>
  <si>
    <t>NG</t>
  </si>
  <si>
    <t>NIGERIA</t>
  </si>
  <si>
    <t>NI</t>
  </si>
  <si>
    <t>NICARAGUA</t>
  </si>
  <si>
    <t>NL</t>
  </si>
  <si>
    <t>NETHERLANDS</t>
  </si>
  <si>
    <t>NM</t>
  </si>
  <si>
    <t>NORTH MACEDONIA</t>
  </si>
  <si>
    <t>NO</t>
  </si>
  <si>
    <t>NORWAY</t>
  </si>
  <si>
    <t>NP</t>
  </si>
  <si>
    <t>NEPAL</t>
  </si>
  <si>
    <t>NR</t>
  </si>
  <si>
    <t>NAURU</t>
  </si>
  <si>
    <t>NU</t>
  </si>
  <si>
    <t>NIUE ISLAND</t>
  </si>
  <si>
    <t>NZ</t>
  </si>
  <si>
    <t>NEW ZEALAND</t>
  </si>
  <si>
    <t>OM</t>
  </si>
  <si>
    <t>OMAN</t>
  </si>
  <si>
    <t>PA</t>
  </si>
  <si>
    <t>PANAMA</t>
  </si>
  <si>
    <t>PB</t>
  </si>
  <si>
    <t>PALESTINE</t>
  </si>
  <si>
    <t>PC</t>
  </si>
  <si>
    <t>PACIFIC ISLAND TRUST TERRITORY</t>
  </si>
  <si>
    <t>PE</t>
  </si>
  <si>
    <t>PERU</t>
  </si>
  <si>
    <t>PF</t>
  </si>
  <si>
    <t>FRENCH POLYNESIA</t>
  </si>
  <si>
    <t>PG</t>
  </si>
  <si>
    <t>PAPUA NEW GUINEA</t>
  </si>
  <si>
    <t>PH</t>
  </si>
  <si>
    <t>PHILIPPINES</t>
  </si>
  <si>
    <t>PK</t>
  </si>
  <si>
    <t>PAKISTAN</t>
  </si>
  <si>
    <t>PL</t>
  </si>
  <si>
    <t>POLAND</t>
  </si>
  <si>
    <t>PM</t>
  </si>
  <si>
    <t>ST. PIERRE &amp; MIQUELON</t>
  </si>
  <si>
    <t>PN</t>
  </si>
  <si>
    <t>PITCAIRN ISLAND</t>
  </si>
  <si>
    <t>PR</t>
  </si>
  <si>
    <t>PUERTO RICO</t>
  </si>
  <si>
    <t>PT</t>
  </si>
  <si>
    <t>PORTUGAL</t>
  </si>
  <si>
    <t>PW</t>
  </si>
  <si>
    <t>PALAU</t>
  </si>
  <si>
    <t>PY</t>
  </si>
  <si>
    <t>PARAGUAY</t>
  </si>
  <si>
    <t>PZ</t>
  </si>
  <si>
    <t>PANAMA CANAL ZONE</t>
  </si>
  <si>
    <t>QA</t>
  </si>
  <si>
    <t>QATAR</t>
  </si>
  <si>
    <t>RE</t>
  </si>
  <si>
    <t>REUNION</t>
  </si>
  <si>
    <t>RF</t>
  </si>
  <si>
    <t>RUSSIA</t>
  </si>
  <si>
    <t>RO</t>
  </si>
  <si>
    <t>ROMANIA</t>
  </si>
  <si>
    <t>RS</t>
  </si>
  <si>
    <t>SERBIA</t>
  </si>
  <si>
    <t>RW</t>
  </si>
  <si>
    <t>RWANDA</t>
  </si>
  <si>
    <t>SA</t>
  </si>
  <si>
    <t>SAUDI ARABIA</t>
  </si>
  <si>
    <t>SB</t>
  </si>
  <si>
    <t>SOLOMON ISLANDS</t>
  </si>
  <si>
    <t>SC</t>
  </si>
  <si>
    <t>SEYCHELLES</t>
  </si>
  <si>
    <t>SD</t>
  </si>
  <si>
    <t>SUDAN</t>
  </si>
  <si>
    <t>SE</t>
  </si>
  <si>
    <t>SWEDEN</t>
  </si>
  <si>
    <t>SF</t>
  </si>
  <si>
    <t>SERBIA/MONTENEGRO</t>
  </si>
  <si>
    <t>SG</t>
  </si>
  <si>
    <t>SINGAPORE</t>
  </si>
  <si>
    <t>SH</t>
  </si>
  <si>
    <t>ST. HELENA</t>
  </si>
  <si>
    <t>SI</t>
  </si>
  <si>
    <t>SLOVENIA</t>
  </si>
  <si>
    <t>SK</t>
  </si>
  <si>
    <t>SLOVAK REPUBLIC</t>
  </si>
  <si>
    <t>SL</t>
  </si>
  <si>
    <t>SIERRA LEONE</t>
  </si>
  <si>
    <t>SM</t>
  </si>
  <si>
    <t>SAN MARINO</t>
  </si>
  <si>
    <t>SENEGAL</t>
  </si>
  <si>
    <t>SO</t>
  </si>
  <si>
    <t>SOMALIA</t>
  </si>
  <si>
    <t>SR</t>
  </si>
  <si>
    <t>SURINAME</t>
  </si>
  <si>
    <t>ST</t>
  </si>
  <si>
    <t>SAO TOME &amp; PRINCIPE</t>
  </si>
  <si>
    <t>SV</t>
  </si>
  <si>
    <t>EL SALVADOR</t>
  </si>
  <si>
    <t>SX</t>
  </si>
  <si>
    <t>SOUTH SUDAN</t>
  </si>
  <si>
    <t>SY</t>
  </si>
  <si>
    <t>SYRIA</t>
  </si>
  <si>
    <t>SZ</t>
  </si>
  <si>
    <t>SWAZILAND</t>
  </si>
  <si>
    <t>TC</t>
  </si>
  <si>
    <t>TURKS &amp; CAICOS ISLANDS</t>
  </si>
  <si>
    <t>TD</t>
  </si>
  <si>
    <t>CHAD</t>
  </si>
  <si>
    <t>TE</t>
  </si>
  <si>
    <t>TIMOR</t>
  </si>
  <si>
    <t>TG</t>
  </si>
  <si>
    <t>TOGO</t>
  </si>
  <si>
    <t>TH</t>
  </si>
  <si>
    <t>THAILAND</t>
  </si>
  <si>
    <t>TI</t>
  </si>
  <si>
    <t>TAJIKISTAN</t>
  </si>
  <si>
    <t>TK</t>
  </si>
  <si>
    <t>TOKELAU ISLANDS</t>
  </si>
  <si>
    <t>TM</t>
  </si>
  <si>
    <t>TURKMENISTAN</t>
  </si>
  <si>
    <t>TN</t>
  </si>
  <si>
    <t>TUNISIA</t>
  </si>
  <si>
    <t>TO</t>
  </si>
  <si>
    <t>TONGA</t>
  </si>
  <si>
    <t>TP</t>
  </si>
  <si>
    <t>EAST TIMOR</t>
  </si>
  <si>
    <t>TR</t>
  </si>
  <si>
    <t>TÜRKİYE</t>
  </si>
  <si>
    <t>TT</t>
  </si>
  <si>
    <t>TRINIDAD &amp; TOBAGO</t>
  </si>
  <si>
    <t>TV</t>
  </si>
  <si>
    <t>TUVALU</t>
  </si>
  <si>
    <t>TW</t>
  </si>
  <si>
    <t>TAIWAN</t>
  </si>
  <si>
    <t>TZ</t>
  </si>
  <si>
    <t>TANZANIA</t>
  </si>
  <si>
    <t>UG</t>
  </si>
  <si>
    <t>UGANDA</t>
  </si>
  <si>
    <t>UN</t>
  </si>
  <si>
    <t>UNKNOWN</t>
  </si>
  <si>
    <t>UR</t>
  </si>
  <si>
    <t>UKRAINE</t>
  </si>
  <si>
    <t>US</t>
  </si>
  <si>
    <t>UNITED STATES</t>
  </si>
  <si>
    <t>UY</t>
  </si>
  <si>
    <t>URUGUAY</t>
  </si>
  <si>
    <t>UZ</t>
  </si>
  <si>
    <t>UZBEKISTAN</t>
  </si>
  <si>
    <t>VA</t>
  </si>
  <si>
    <t>VATICAN CITY STATE</t>
  </si>
  <si>
    <t>VC</t>
  </si>
  <si>
    <t>ST. VINCENT</t>
  </si>
  <si>
    <t>VE</t>
  </si>
  <si>
    <t>VENEZUELA</t>
  </si>
  <si>
    <t>VG</t>
  </si>
  <si>
    <t>BRITISH VIRGIN ISLANDS</t>
  </si>
  <si>
    <t>VI</t>
  </si>
  <si>
    <t>US VIRGIN ISLANDS</t>
  </si>
  <si>
    <t>VIETNAM</t>
  </si>
  <si>
    <t>VU</t>
  </si>
  <si>
    <t>VANUATU</t>
  </si>
  <si>
    <t>WF</t>
  </si>
  <si>
    <t>WALLIS AND FUTUNA</t>
  </si>
  <si>
    <t>WK</t>
  </si>
  <si>
    <t>WAKE ISLAND</t>
  </si>
  <si>
    <t>WM</t>
  </si>
  <si>
    <t>SAMOA</t>
  </si>
  <si>
    <t>XX</t>
  </si>
  <si>
    <t>OTHERS</t>
  </si>
  <si>
    <t>YM</t>
  </si>
  <si>
    <t>YEMEN</t>
  </si>
  <si>
    <t>YU</t>
  </si>
  <si>
    <t>YUGOSLAVIA</t>
  </si>
  <si>
    <t>ZA</t>
  </si>
  <si>
    <t>SOUTH AFRICA</t>
  </si>
  <si>
    <t>ZM</t>
  </si>
  <si>
    <t>ZAMBIA</t>
  </si>
  <si>
    <t>ZR</t>
  </si>
  <si>
    <t>DEMOCRATIC REPUBLIC OF CONGO</t>
  </si>
  <si>
    <t>ZW</t>
  </si>
  <si>
    <t>ZIMBABWE</t>
  </si>
  <si>
    <t>C2. Nationality</t>
  </si>
  <si>
    <t>Code</t>
  </si>
  <si>
    <t>Nationality Code Description</t>
  </si>
  <si>
    <t>ANDORRAN</t>
  </si>
  <si>
    <t>AFGHAN</t>
  </si>
  <si>
    <t>ANTIGUAN</t>
  </si>
  <si>
    <t>ALBANIAN</t>
  </si>
  <si>
    <t>ARMENIAN</t>
  </si>
  <si>
    <t>ANGOLAN</t>
  </si>
  <si>
    <t>ARGENTINIAN</t>
  </si>
  <si>
    <t>AMERICAN SAMOAN</t>
  </si>
  <si>
    <t>AUSTRIAN</t>
  </si>
  <si>
    <t>AUSTRALIAN</t>
  </si>
  <si>
    <t>AZERBAIJANI</t>
  </si>
  <si>
    <t>BOSNIAN</t>
  </si>
  <si>
    <t>BANGLADESHI</t>
  </si>
  <si>
    <t>BELGIAN</t>
  </si>
  <si>
    <t>BURKINABE</t>
  </si>
  <si>
    <t>BULGARIAN</t>
  </si>
  <si>
    <t>BAHRAINI</t>
  </si>
  <si>
    <t>BURUNDIAN</t>
  </si>
  <si>
    <t>BENINESE</t>
  </si>
  <si>
    <t>BELARUSSIAN</t>
  </si>
  <si>
    <t>BRUNEIAN</t>
  </si>
  <si>
    <t>BOLIVIAN</t>
  </si>
  <si>
    <t>BRAZILIAN</t>
  </si>
  <si>
    <t>BAHAMIAN</t>
  </si>
  <si>
    <t>BHUTANESE</t>
  </si>
  <si>
    <t>BELIZEAN</t>
  </si>
  <si>
    <t>CANADIAN</t>
  </si>
  <si>
    <t>CROATIAN</t>
  </si>
  <si>
    <t>DEMOCRATIC REPUBLIC OF THE CONGO</t>
  </si>
  <si>
    <t>CONGOLESE</t>
  </si>
  <si>
    <t>SWISS</t>
  </si>
  <si>
    <t>CHILEAN</t>
  </si>
  <si>
    <t>CAMEROONIAN</t>
  </si>
  <si>
    <t>CHINESE</t>
  </si>
  <si>
    <t>COLOMBIAN</t>
  </si>
  <si>
    <t>COSTA RICAN</t>
  </si>
  <si>
    <t>CUBAN</t>
  </si>
  <si>
    <t>CAPE VERDEAN</t>
  </si>
  <si>
    <t>CYPRIOT</t>
  </si>
  <si>
    <t>CZECH</t>
  </si>
  <si>
    <t>GERMAN</t>
  </si>
  <si>
    <t>DJIBOUTIAN</t>
  </si>
  <si>
    <t>DANISH</t>
  </si>
  <si>
    <t>DOMINICAN</t>
  </si>
  <si>
    <t>DOMINICAN (REPUBLIC)</t>
  </si>
  <si>
    <t>ALGERIAN</t>
  </si>
  <si>
    <t>ECUADORIAN</t>
  </si>
  <si>
    <t>EGYPTIAN</t>
  </si>
  <si>
    <t>ESTONIAN</t>
  </si>
  <si>
    <t>ERITREAN</t>
  </si>
  <si>
    <t>SPANISH</t>
  </si>
  <si>
    <t>ETHIOPIAN</t>
  </si>
  <si>
    <t>FINNISH</t>
  </si>
  <si>
    <t>FIJIAN</t>
  </si>
  <si>
    <t>FRENCH</t>
  </si>
  <si>
    <t>BRITISH</t>
  </si>
  <si>
    <t>GC</t>
  </si>
  <si>
    <t>BRITISH OVERSEAS TERRITORIES CITIZEN</t>
  </si>
  <si>
    <t>GRENADIAN</t>
  </si>
  <si>
    <t>GE</t>
  </si>
  <si>
    <t>BRITISH OVERSEAS CITIZEN</t>
  </si>
  <si>
    <t>GG</t>
  </si>
  <si>
    <t>BRITISH NATIONAL OVERSEAS</t>
  </si>
  <si>
    <t>GHANAIAN</t>
  </si>
  <si>
    <t>GJ</t>
  </si>
  <si>
    <t>BRITISH PROTECTED PERSON</t>
  </si>
  <si>
    <t>GAMBIAN</t>
  </si>
  <si>
    <t>GUINEAN</t>
  </si>
  <si>
    <t>GEORGIAN</t>
  </si>
  <si>
    <t>GREEK</t>
  </si>
  <si>
    <t>GUATEMALAN</t>
  </si>
  <si>
    <t>GUINEAN (BISSAU)</t>
  </si>
  <si>
    <t>GUYANESE</t>
  </si>
  <si>
    <t>HONDURAN</t>
  </si>
  <si>
    <t>HAITIAN</t>
  </si>
  <si>
    <t>HUNGARIAN</t>
  </si>
  <si>
    <t>INDONESIAN</t>
  </si>
  <si>
    <t>IRISH</t>
  </si>
  <si>
    <t>ISRAELI</t>
  </si>
  <si>
    <t>INDIAN</t>
  </si>
  <si>
    <t>IRAQI</t>
  </si>
  <si>
    <t>IRANIAN</t>
  </si>
  <si>
    <t>ICELANDER</t>
  </si>
  <si>
    <t>ITALIAN</t>
  </si>
  <si>
    <t>JAMAICAN</t>
  </si>
  <si>
    <t>JORDANIAN</t>
  </si>
  <si>
    <t>JAPANESE</t>
  </si>
  <si>
    <t>CAMBODIAN</t>
  </si>
  <si>
    <t>KENYAN</t>
  </si>
  <si>
    <t>COMORAN</t>
  </si>
  <si>
    <t>D.P.R. KOREAN</t>
  </si>
  <si>
    <t>KOREAN, SOUTH</t>
  </si>
  <si>
    <t>KOSOVAR</t>
  </si>
  <si>
    <t>KUWAITI</t>
  </si>
  <si>
    <t>KAZAKHSTANI</t>
  </si>
  <si>
    <t>LAOTIAN</t>
  </si>
  <si>
    <t>LEBANESE</t>
  </si>
  <si>
    <t>LITHUANIAN</t>
  </si>
  <si>
    <t>LIECHTENSTEINER</t>
  </si>
  <si>
    <t>SRI LANKAN</t>
  </si>
  <si>
    <t>LIBERIAN</t>
  </si>
  <si>
    <t>LUXEMBOURGER</t>
  </si>
  <si>
    <t>LATVIAN</t>
  </si>
  <si>
    <t>LIBYAN</t>
  </si>
  <si>
    <t>MOROCCAN</t>
  </si>
  <si>
    <t>MACEDONIAN</t>
  </si>
  <si>
    <t>MONACAN</t>
  </si>
  <si>
    <t>MOLDAVIAN</t>
  </si>
  <si>
    <t>MICRONESIAN</t>
  </si>
  <si>
    <t>MADAGASY</t>
  </si>
  <si>
    <t>MARSHALLESE</t>
  </si>
  <si>
    <t>MONTENEGRIN</t>
  </si>
  <si>
    <t>MALIAN</t>
  </si>
  <si>
    <t>MONGOLIAN</t>
  </si>
  <si>
    <t>MAURITANEAN</t>
  </si>
  <si>
    <t>MALTESE</t>
  </si>
  <si>
    <t>MAURITIAN</t>
  </si>
  <si>
    <t>MALDIVIAN</t>
  </si>
  <si>
    <t>MALAWIAN</t>
  </si>
  <si>
    <t>MEXICAN</t>
  </si>
  <si>
    <t>MALAYSIAN</t>
  </si>
  <si>
    <t>MOZAMBICAN</t>
  </si>
  <si>
    <t>NAMIBIAN</t>
  </si>
  <si>
    <t>NIGERIAN</t>
  </si>
  <si>
    <t>NICARAGUAN</t>
  </si>
  <si>
    <t>NORWEGIAN</t>
  </si>
  <si>
    <t>NEPALESE</t>
  </si>
  <si>
    <t>NAURUAN</t>
  </si>
  <si>
    <t>NT</t>
  </si>
  <si>
    <t>NEW ZEALANDER</t>
  </si>
  <si>
    <t>OMANI</t>
  </si>
  <si>
    <t>PANAMANIAN</t>
  </si>
  <si>
    <t>PERUVIAN</t>
  </si>
  <si>
    <t>PAPUA NEW GUINEAN</t>
  </si>
  <si>
    <t>FILIPINO</t>
  </si>
  <si>
    <t>PAKISTANI</t>
  </si>
  <si>
    <t>POLISH</t>
  </si>
  <si>
    <t>PALESTINIAN</t>
  </si>
  <si>
    <t>PORTUGUESE</t>
  </si>
  <si>
    <t>PALAUAN</t>
  </si>
  <si>
    <t>PARAGUAYAN</t>
  </si>
  <si>
    <t>QATARI</t>
  </si>
  <si>
    <t>RUSSIAN</t>
  </si>
  <si>
    <t>ROMANIAN</t>
  </si>
  <si>
    <t>SERBIAN</t>
  </si>
  <si>
    <t>RWANDAN</t>
  </si>
  <si>
    <t>SAUDI ARABIAN</t>
  </si>
  <si>
    <t>SOLOMON ISLANDER</t>
  </si>
  <si>
    <t>SEYCHELLOIS</t>
  </si>
  <si>
    <t>SUDANESE</t>
  </si>
  <si>
    <t>SWEDISH</t>
  </si>
  <si>
    <t>SINGAPORE CITIZEN</t>
  </si>
  <si>
    <t>SLOVENIAN</t>
  </si>
  <si>
    <t>SLOVAK</t>
  </si>
  <si>
    <t>SAMMARINESE</t>
  </si>
  <si>
    <t>SENEGALESE</t>
  </si>
  <si>
    <t>SOMALI</t>
  </si>
  <si>
    <t>SURINAMER</t>
  </si>
  <si>
    <t>SS</t>
  </si>
  <si>
    <t>STATELESS</t>
  </si>
  <si>
    <t>SAO TOMEAN</t>
  </si>
  <si>
    <t>SALVADORAN</t>
  </si>
  <si>
    <t>SW</t>
  </si>
  <si>
    <t>KITTIAN &amp; NEVISIAN</t>
  </si>
  <si>
    <t>SOUTH SUDANESE</t>
  </si>
  <si>
    <t>SYRIAN</t>
  </si>
  <si>
    <t>SWAZI</t>
  </si>
  <si>
    <t>CHADIAN</t>
  </si>
  <si>
    <t>TOGOLESE</t>
  </si>
  <si>
    <t>THAI</t>
  </si>
  <si>
    <t>TAJIKISTANI</t>
  </si>
  <si>
    <t>TURKMEN</t>
  </si>
  <si>
    <t>TUNISIAN</t>
  </si>
  <si>
    <t>TONGAN</t>
  </si>
  <si>
    <t>EAST TIMORESE</t>
  </si>
  <si>
    <t>TURK</t>
  </si>
  <si>
    <t>TRINIDADIAN &amp; TOBAGONIAN</t>
  </si>
  <si>
    <t>TAIWANESE</t>
  </si>
  <si>
    <t>TANZANIAN</t>
  </si>
  <si>
    <t>UGANDAN</t>
  </si>
  <si>
    <t>UK</t>
  </si>
  <si>
    <t>BRITISH SUBJECT</t>
  </si>
  <si>
    <t>UKRAINIAN</t>
  </si>
  <si>
    <t>AMERICAN</t>
  </si>
  <si>
    <t>URUGUAYAN</t>
  </si>
  <si>
    <t>VATICAN CITY STATE (HOLY SEE)</t>
  </si>
  <si>
    <t>ST. VINCENTIAN</t>
  </si>
  <si>
    <t>VENEZUELAN</t>
  </si>
  <si>
    <t>VIETNAMESE</t>
  </si>
  <si>
    <t>NI-VANUATU</t>
  </si>
  <si>
    <t>WS</t>
  </si>
  <si>
    <t>SAMOAN</t>
  </si>
  <si>
    <t>XB</t>
  </si>
  <si>
    <t>REFUGEE (XXB)</t>
  </si>
  <si>
    <t>XC</t>
  </si>
  <si>
    <t>REFUGEE (OTHER THAN XXB)</t>
  </si>
  <si>
    <t>YEMENI</t>
  </si>
  <si>
    <t>SOUTH AFRICAN</t>
  </si>
  <si>
    <t>ZAMBIAN</t>
  </si>
  <si>
    <t>ZIMBABWEAN</t>
  </si>
  <si>
    <t>F3. Household Income</t>
  </si>
  <si>
    <t>Programming instructions</t>
  </si>
  <si>
    <t>1. Please show questions based on C1</t>
  </si>
  <si>
    <t>2. Please show codes based on C1</t>
  </si>
  <si>
    <t xml:space="preserve">3. Individual programming instructions are shown in red below. </t>
  </si>
  <si>
    <t>Countries using Euro (Austria, Belgium, Cyprus, Estonia, Finland, France, Greece, Ireland, Italy, Luxembourg, Malta, The Netherlands, Portugal, Slovenia, Slovakia, Spain)</t>
  </si>
  <si>
    <t>SHOW IF C1 = AT,BE,CY,EN,FI,FR,GR,IE,IT,LU,MT,NL,PT,SI,SK,ES</t>
  </si>
  <si>
    <t xml:space="preserve">What is the annual income of your household before tax? </t>
  </si>
  <si>
    <t>Label</t>
  </si>
  <si>
    <t>EUR 39,999 and below</t>
  </si>
  <si>
    <t>EUR 40,000 – EUR 54,999</t>
  </si>
  <si>
    <t>EUR 55,000 – EUR 64,999</t>
  </si>
  <si>
    <t>EUR 65,000 – EUR 74,999</t>
  </si>
  <si>
    <t>EUR 75,000 – EUR 84,999</t>
  </si>
  <si>
    <t xml:space="preserve">EUR 85,000 – EUR 94,999 </t>
  </si>
  <si>
    <t>EUR 95,000 – EUR114,999</t>
  </si>
  <si>
    <t>08</t>
  </si>
  <si>
    <t>EUR 115,000 - EUR 124,999</t>
  </si>
  <si>
    <t>09</t>
  </si>
  <si>
    <t>EUR 125,000 - EUR 134,999</t>
  </si>
  <si>
    <t>10</t>
  </si>
  <si>
    <t>EUR 135,000 and above</t>
  </si>
  <si>
    <t>Prefer not to answer</t>
  </si>
  <si>
    <t>Australia</t>
  </si>
  <si>
    <t>SHOW IF C1 = AU</t>
  </si>
  <si>
    <t>AUD79,999 and below</t>
  </si>
  <si>
    <t>AUD80,000 – AUD99,999</t>
  </si>
  <si>
    <t>AUD100,000 – AUD119,999</t>
  </si>
  <si>
    <t>AUD120,000 – AUD129,999</t>
  </si>
  <si>
    <t>AUD130,000 - AUD139,999</t>
  </si>
  <si>
    <t>AUD140,000 - AUD149,999</t>
  </si>
  <si>
    <t>AUD150,000 – AUD 199,999</t>
  </si>
  <si>
    <t>AUD200,000 and above</t>
  </si>
  <si>
    <t>India</t>
  </si>
  <si>
    <t>SHOW IF C1 = IN</t>
  </si>
  <si>
    <t>INR 0.99 million and below</t>
  </si>
  <si>
    <t>INR 1 million – INR 1.49 million</t>
  </si>
  <si>
    <t>INR 1.5 million – INR 1.99 million</t>
  </si>
  <si>
    <t>INR 2 million – INR 2.99 million</t>
  </si>
  <si>
    <t>INR 3 million – INR 3.99 million</t>
  </si>
  <si>
    <t>INR 4 million – INR 5.99 million</t>
  </si>
  <si>
    <t>INR 6 million  and above</t>
  </si>
  <si>
    <t>United Kingdom</t>
  </si>
  <si>
    <t>SHOW IF C1 = GB</t>
  </si>
  <si>
    <t>£ 39,999 and below</t>
  </si>
  <si>
    <t>£ 40,000 – £ 49,999</t>
  </si>
  <si>
    <t>£ 50,000 – £59,999</t>
  </si>
  <si>
    <t>£ 60,000 – £ 69,999</t>
  </si>
  <si>
    <t>£ 70,000 – £ 79,999</t>
  </si>
  <si>
    <t>£ 80,000 – £ 89,999</t>
  </si>
  <si>
    <t>£ 90,000 – £ 99,999</t>
  </si>
  <si>
    <t>£ 100,000 - £ 119,999</t>
  </si>
  <si>
    <t>£ 120,000 - £ 149,999</t>
  </si>
  <si>
    <t>£ 150,000 and above</t>
  </si>
  <si>
    <t>Philippines</t>
  </si>
  <si>
    <t>SHOW IF C1 = PH</t>
  </si>
  <si>
    <t xml:space="preserve">What is the monthly income of your household including bonus, interest, income, etc.? </t>
  </si>
  <si>
    <t>P29,999 and below</t>
  </si>
  <si>
    <t>P30,000 – P49,999</t>
  </si>
  <si>
    <t>P50,000 – P69,999</t>
  </si>
  <si>
    <t>P70,000 – P99,999</t>
  </si>
  <si>
    <t>P100,000 – P119,999</t>
  </si>
  <si>
    <t>P120,000 – P149,999</t>
  </si>
  <si>
    <t>P150,000 - P199,999</t>
  </si>
  <si>
    <t>P200,000 - P249,999</t>
  </si>
  <si>
    <t>P250,000 and above</t>
  </si>
  <si>
    <t>Indonesia</t>
  </si>
  <si>
    <t>SHOW IF C1 = ID</t>
  </si>
  <si>
    <t xml:space="preserve">What is the monthly income of your household? </t>
  </si>
  <si>
    <t>Less than Rp 3 million</t>
  </si>
  <si>
    <t>Rp 3 million – Rp 9.9 million</t>
  </si>
  <si>
    <t>Rp 10 million – Rp 19.9 million</t>
  </si>
  <si>
    <t>Rp 20 million - Rp 29.9 million</t>
  </si>
  <si>
    <t>Rp 30 million –  Rp 39.9 million</t>
  </si>
  <si>
    <t>Rp 40 million – Rp 59.9 million</t>
  </si>
  <si>
    <t>Rp 60 million –  Rp 79.9 million</t>
  </si>
  <si>
    <t>Rp 80 million –  Rp 99.9 million</t>
  </si>
  <si>
    <t>Rp 100 million and above</t>
  </si>
  <si>
    <t>China</t>
  </si>
  <si>
    <t>SHOW IF C1 = CN</t>
  </si>
  <si>
    <t>What is the monthly income of your household including bonus, interest income, etc.?</t>
  </si>
  <si>
    <t>RMB 3,999 and below</t>
  </si>
  <si>
    <t>RMB 4,000 – RMB 5,999</t>
  </si>
  <si>
    <t>RMB 6,000 – RMB 7,999</t>
  </si>
  <si>
    <t>RMB 8,000 – RMB 8,999</t>
  </si>
  <si>
    <t>RMB 9,000 – RMB 9,999</t>
  </si>
  <si>
    <t>RMB 10,000 – RMB 10,999</t>
  </si>
  <si>
    <t>RMB 11,000 – RMB 11,999</t>
  </si>
  <si>
    <t>RMB 12,000 - RMB 14,999</t>
  </si>
  <si>
    <t>RMB 15,000 - RMB 19,999</t>
  </si>
  <si>
    <t>RMB 20,000 - RMB 29,999</t>
  </si>
  <si>
    <t>RMB 30,000 - RMB 39,999</t>
  </si>
  <si>
    <t>RMB 40,000 – RMB 44,999</t>
  </si>
  <si>
    <t>RMB 45,000 and above</t>
  </si>
  <si>
    <t>Germany</t>
  </si>
  <si>
    <t>SHOW IF C1 = DG</t>
  </si>
  <si>
    <t>EUR 95,000 – EUR104,999</t>
  </si>
  <si>
    <t>EUR 105,000 - EUR 114,999</t>
  </si>
  <si>
    <t>Hong Kong</t>
  </si>
  <si>
    <t>SHOW IF C1 = HK</t>
  </si>
  <si>
    <t xml:space="preserve">What is the monthly income of your household including bonus, interest income, etc.? </t>
  </si>
  <si>
    <t>HKD 19,999 and below</t>
  </si>
  <si>
    <t>HKD 20,000 – HKD 24,999</t>
  </si>
  <si>
    <t>HKD 25,000 -  HKD 29,999</t>
  </si>
  <si>
    <t>HKD 30,000 - HKD 39,999</t>
  </si>
  <si>
    <t>HKD 40,000 – HKD 59,999</t>
  </si>
  <si>
    <t>HKD 60,000 – HKD 79,999</t>
  </si>
  <si>
    <t>HKD 80,000 – HKD 99,999</t>
  </si>
  <si>
    <t>HKD 100,000 - HKD 119,999</t>
  </si>
  <si>
    <t>HKD 120,000 - HKD 139,999</t>
  </si>
  <si>
    <t>HKD 140,000 and above</t>
  </si>
  <si>
    <t>Japan</t>
  </si>
  <si>
    <t>SHOW IF C1 = JP</t>
  </si>
  <si>
    <t>JPY 1,999,999 and below</t>
  </si>
  <si>
    <t>JPY 2,000,000 – JPY 3,999,999</t>
  </si>
  <si>
    <t>JPY 4,000,000 – JPY 5,999,999</t>
  </si>
  <si>
    <t>JPY 6,000,000 – JPY 7,999,999</t>
  </si>
  <si>
    <t>JPY 8,000,000 – JPY 9,999,999</t>
  </si>
  <si>
    <t>JPY 10,000,000 and above</t>
  </si>
  <si>
    <t>Malaysia</t>
  </si>
  <si>
    <t>SHOW IF C1 = MY</t>
  </si>
  <si>
    <t xml:space="preserve">What is the monthly income of your household before tax? </t>
  </si>
  <si>
    <t>RM5,999 and below</t>
  </si>
  <si>
    <t>RM6,000 - RM7,999</t>
  </si>
  <si>
    <t>RM8,000 – RM9,999</t>
  </si>
  <si>
    <t>RM10,000 – RM11,999</t>
  </si>
  <si>
    <t>RM12,000 – RM14,999</t>
  </si>
  <si>
    <t>RM15,000 – RM19,999</t>
  </si>
  <si>
    <t>RM20,000 – RM24,999</t>
  </si>
  <si>
    <t>RM25,000 – RM39,999</t>
  </si>
  <si>
    <t>RM40,000 and above</t>
  </si>
  <si>
    <t>South Korea</t>
  </si>
  <si>
    <t>SHOW IF C1 = KR</t>
  </si>
  <si>
    <t>Below KRW 39.9 million</t>
  </si>
  <si>
    <t>KRW 40 million – KRW 59.9 million</t>
  </si>
  <si>
    <t>KRW 60 million – KRW 79.9 million</t>
  </si>
  <si>
    <t>KRW 80 million – KRW 99.9 million</t>
  </si>
  <si>
    <t>KRW 100 million – KRW 119.9 million</t>
  </si>
  <si>
    <t>KRW 120 million – KRW 139.9 million</t>
  </si>
  <si>
    <t>KRW 140 million – KRW 159.9 million</t>
  </si>
  <si>
    <t>KRW 160 million – KRW 179.9 million</t>
  </si>
  <si>
    <t>KRW 180 million – KRW 199.9 million</t>
  </si>
  <si>
    <t>KRW 200 million – KRW 299.9 million</t>
  </si>
  <si>
    <t>KRW 300 million and above</t>
  </si>
  <si>
    <t>Thailand</t>
  </si>
  <si>
    <t>SHOW IF C1 = TH</t>
  </si>
  <si>
    <t>25,000 THB and below</t>
  </si>
  <si>
    <t>25,001 THB - 29,999 THB</t>
  </si>
  <si>
    <t>30,000 THB - 34,999 THB</t>
  </si>
  <si>
    <t xml:space="preserve">35,000 THB – 49,999 THB </t>
  </si>
  <si>
    <t xml:space="preserve">50,000 THB - 59,999 THB </t>
  </si>
  <si>
    <t xml:space="preserve">60,000 THB – 79,999 THB </t>
  </si>
  <si>
    <t xml:space="preserve">80,000 THB – 99,999 THB </t>
  </si>
  <si>
    <t xml:space="preserve">100,000 THB – 199,999 THB </t>
  </si>
  <si>
    <t xml:space="preserve">200,000 THB – 299,999 THB </t>
  </si>
  <si>
    <t xml:space="preserve">300,000 THB and above </t>
  </si>
  <si>
    <t>Vietnam</t>
  </si>
  <si>
    <t>SHOW IF C1 = VN</t>
  </si>
  <si>
    <t>Below 20 million VND​</t>
  </si>
  <si>
    <t>20 million VND - 39.9 million VND​</t>
  </si>
  <si>
    <t>40 million VND - 59.9 million VND​</t>
  </si>
  <si>
    <t>60 million VND – 79.9 million VND​</t>
  </si>
  <si>
    <t>80 million VND – 99.9 million VND​</t>
  </si>
  <si>
    <t>100 million VND – 124.9 million VND​</t>
  </si>
  <si>
    <t>125 million VND – 149.9 million VND​</t>
  </si>
  <si>
    <t>150 million VND and above​</t>
  </si>
  <si>
    <t>Taiwan</t>
  </si>
  <si>
    <t>SHOW IF C1 = TW</t>
  </si>
  <si>
    <t>TWD 599,999 and below</t>
  </si>
  <si>
    <t xml:space="preserve">TWD 600,000 – TWD 799,999 </t>
  </si>
  <si>
    <t>TWD 800,000 – TWD 999,999</t>
  </si>
  <si>
    <t xml:space="preserve">TWD 1 million – TWD 1.19 million </t>
  </si>
  <si>
    <t>TWD 1.20 million – TWD 1.39 million</t>
  </si>
  <si>
    <t>TWD 1.40 million – TWD 1.59 million</t>
  </si>
  <si>
    <t>TWD 1.60 million – TWD 1.79 million</t>
  </si>
  <si>
    <t>TWD 1.80 million – TWD 1.99 million</t>
  </si>
  <si>
    <t>TWD 2 million – TWD 2.19 million</t>
  </si>
  <si>
    <t>TWD 2.20 million – TWD 2.39 million</t>
  </si>
  <si>
    <t xml:space="preserve">TWD 2.40 million and above </t>
  </si>
  <si>
    <t>USA or Others* (*Others exclude Australia, China, Japan, India, Indonesia, Malaysia, Thailand, Philippines, Vietnam, South Korea, Hong Kong, Taiwan, Germany, UK, and Countries using Euro (Austria, Belgium, Cyprus, Estonia, Finland, France, Greece, Ireland, Italy, Luxembourg, Malta, The Netherlands, Portugal, Slovenia, Slovakia, Spain)</t>
  </si>
  <si>
    <t>SHOW IF C1 = Code US OR NOT (Code AU,IN,GB,PH,ID,CN,DG,HK,JP,MY,KR,TH,VN,TW,AT,BE,CY,EN,FI,FR,GR,IE,IT,LU,MT,NL,PT,SI,SK,ES)</t>
  </si>
  <si>
    <t>USD59,999 and below</t>
  </si>
  <si>
    <t>USD 60,000 – USD 79,999</t>
  </si>
  <si>
    <t>USD 80,000 – USD 99,999</t>
  </si>
  <si>
    <t>USD 100,000 – USD 119,999</t>
  </si>
  <si>
    <t>USD 120,000 – USD 149,999</t>
  </si>
  <si>
    <t>USD 150,000 - USD 199,999</t>
  </si>
  <si>
    <t>USD 200,000 and above</t>
  </si>
  <si>
    <t>1. Please show questions based on C1_POR</t>
  </si>
  <si>
    <t>2. Please show codes based on C1_POR</t>
  </si>
  <si>
    <t>Countries using Euro (France, Italy, The Netherlands)</t>
  </si>
  <si>
    <t>SHOW IF C1_POR = 71,99,143</t>
  </si>
  <si>
    <t>Below € 35,000</t>
  </si>
  <si>
    <t>€ 35,000 – € 54,999</t>
  </si>
  <si>
    <t>€ 55,000 – € 74,999</t>
  </si>
  <si>
    <t>€ 75,000 – € 94,999</t>
  </si>
  <si>
    <t>€ 95,000 – € 114,999</t>
  </si>
  <si>
    <t>€ 115,000 and above</t>
  </si>
  <si>
    <t>SHOW IF C1_POR = Code 12</t>
  </si>
  <si>
    <t>AUD150,000 and above</t>
  </si>
  <si>
    <t>SHOW IF C1_POR = Code 93</t>
  </si>
  <si>
    <t>INR 999,999 and below</t>
  </si>
  <si>
    <t>INR 1,000,000 – INR 1,499,999</t>
  </si>
  <si>
    <t>INR 1,500,000 – INR 1,999,999</t>
  </si>
  <si>
    <t>INR 2,000,000 – INR 2,999,999</t>
  </si>
  <si>
    <t>INR 3,000,000 and above</t>
  </si>
  <si>
    <t>SHOW IF C1_POR = Code 212</t>
  </si>
  <si>
    <t>£ 40,000 and below</t>
  </si>
  <si>
    <t>£ 40,001 – £ 49,999</t>
  </si>
  <si>
    <t>SHOW IF C1_POR = Code 161</t>
  </si>
  <si>
    <t>P15,000 and below</t>
  </si>
  <si>
    <t>P15,001 – P29,999</t>
  </si>
  <si>
    <t>P120,000 and above</t>
  </si>
  <si>
    <t>SHOW IF C1_POR = Code 94</t>
  </si>
  <si>
    <t>Rp 10 million – Rp 29.9 million</t>
  </si>
  <si>
    <t>Rp 30 million – Rp 39.9 million</t>
  </si>
  <si>
    <t>Rp 60 million – Rp 79.9 million</t>
  </si>
  <si>
    <t>Rp 80 million – Rp 99.9 million</t>
  </si>
  <si>
    <t>SHOW IF C1_POR = Code 43</t>
  </si>
  <si>
    <t>RMB 40,000 and above</t>
  </si>
  <si>
    <t>SHOW IF C1_POR = Code 77</t>
  </si>
  <si>
    <t>EUR 85,000 and above</t>
  </si>
  <si>
    <t>SHOW IF C1_POR = Code 90</t>
  </si>
  <si>
    <t>HKD 25,000 - HKD 29,999</t>
  </si>
  <si>
    <t>HKD 40,000 - HKD 59,999</t>
  </si>
  <si>
    <t>HKD 60,000 - HKD 79,999</t>
  </si>
  <si>
    <t>HKD 80,000 - HKD 99,999</t>
  </si>
  <si>
    <t>HKD 100,000 and above</t>
  </si>
  <si>
    <t>SHOW IF C1_POR = Code 102</t>
  </si>
  <si>
    <t>SHOW IF C1_POR = Code 121</t>
  </si>
  <si>
    <t>RM6,000 – RM7,999</t>
  </si>
  <si>
    <t>RM25,000 and above</t>
  </si>
  <si>
    <t>SHOW IF C1_POR = Code 187</t>
  </si>
  <si>
    <t>Below KRW 39,999,999</t>
  </si>
  <si>
    <t>KRW 40,000,000 – KRW 50,999,999</t>
  </si>
  <si>
    <t>KRW 60,000,000 – KRW 70,999,999</t>
  </si>
  <si>
    <t>KRW 80,000,000 – KRW 90,999,999</t>
  </si>
  <si>
    <t>KRW 100,000,000 – KRW 119,999,999</t>
  </si>
  <si>
    <t>KRW 120,000,000 – KRW 139,999,999</t>
  </si>
  <si>
    <t>KRW 140,000,000 – KRW 159,999,999</t>
  </si>
  <si>
    <t>KRW 160,000,000 – KRW 179,999,999</t>
  </si>
  <si>
    <t>KRW 180,000,000 – KRW 199,999,999</t>
  </si>
  <si>
    <t>KRW 200,000,000 and above</t>
  </si>
  <si>
    <t>SHOW IF C1_POR = Code 200</t>
  </si>
  <si>
    <t>35,000 THB – 49,999 THB</t>
  </si>
  <si>
    <t>50,000 THB - 59,999 THB</t>
  </si>
  <si>
    <t>60,000 THB – 79,999 THB</t>
  </si>
  <si>
    <t>80,000 THB – 99,999 THB</t>
  </si>
  <si>
    <t>100,000 THB – 199,999 THB</t>
  </si>
  <si>
    <t>200,000 THB – 299,999 THB</t>
  </si>
  <si>
    <t>300,000 THB and above</t>
  </si>
  <si>
    <t>SHOW IF C1_POR = Code 219</t>
  </si>
  <si>
    <t>USD 999 and below</t>
  </si>
  <si>
    <t>USD 1,000 – USD 1,499</t>
  </si>
  <si>
    <t>USD 1,500 – USD 1,999</t>
  </si>
  <si>
    <t>USD 2,000 – USD 2,499</t>
  </si>
  <si>
    <t>USD 2,500 - USD 2,999</t>
  </si>
  <si>
    <t>USD 3,000 and above</t>
  </si>
  <si>
    <t>SHOW IF C1_POR = Code 197</t>
  </si>
  <si>
    <t>TWD 600,000 – TWD 799,999</t>
  </si>
  <si>
    <t>TWD 1 million – TWD 1.19 million</t>
  </si>
  <si>
    <t>TWD 2.40 million and above</t>
  </si>
  <si>
    <t>USA or Others* (*Others exclude Australia, China, Japan, India, Indonesia, Malaysia, Thailand, Philippines, Vietnam, South Korea, Hong Kong, Taiwan, Germany, UK, and Countries using Euro (France, Italy, The Netherlands)</t>
  </si>
  <si>
    <t>SHOW IF C1_POR = Code 213 OR NOT (Code 12,43,71,77,90,93,94,99,102,121,143,161,187,197,200,212,219)</t>
  </si>
  <si>
    <t>USD 59,999 and below</t>
  </si>
  <si>
    <t>USD 150,000 and above</t>
  </si>
  <si>
    <t>D4/D10, with currency dropdown</t>
  </si>
  <si>
    <t>Currency 
[Drop down]</t>
  </si>
  <si>
    <t>Amount [Integer]</t>
  </si>
  <si>
    <t>Foreign Traveller Pax No. [Integer]</t>
  </si>
  <si>
    <t>1. Accommodation in Singapore only</t>
  </si>
  <si>
    <r>
      <t xml:space="preserve">2. International airfare </t>
    </r>
    <r>
      <rPr>
        <b/>
        <sz val="11"/>
        <rFont val="Calibri"/>
        <family val="2"/>
        <scheme val="minor"/>
      </rPr>
      <t>[ASK IF C4=ANY CODE 1,2 or 3]</t>
    </r>
  </si>
  <si>
    <r>
      <t xml:space="preserve">3. Event ticket price - provide total ticket price if multiple tickets were bought </t>
    </r>
    <r>
      <rPr>
        <b/>
        <sz val="11"/>
        <rFont val="Calibri"/>
        <family val="2"/>
        <scheme val="minor"/>
      </rPr>
      <t>[ASK IF TICKETED EVENT]</t>
    </r>
  </si>
  <si>
    <t>4. Other sightseeing, entertainment &amp; attraction</t>
  </si>
  <si>
    <t>5. Gaming (including casino)</t>
  </si>
  <si>
    <t>6. Food &amp; Beverage</t>
  </si>
  <si>
    <t>7. Shopping (including &lt;Event Name&gt; merchandise)</t>
  </si>
  <si>
    <t>8. Local transportation</t>
  </si>
  <si>
    <t>97. Others</t>
  </si>
  <si>
    <t>D4/D10, without currency dropdown</t>
  </si>
  <si>
    <t>Amount (SGD) [Integer]</t>
  </si>
  <si>
    <t>2. International airfare</t>
  </si>
  <si>
    <t>Ticket Category</t>
  </si>
  <si>
    <t>No. of Tickets</t>
  </si>
  <si>
    <t>1. Cat XX</t>
  </si>
  <si>
    <t>Extremely unlikely</t>
  </si>
  <si>
    <t>Extremely
likely</t>
  </si>
  <si>
    <t>2. Cat YY</t>
  </si>
  <si>
    <t>3. Cat ZZ</t>
  </si>
  <si>
    <t>99. None of the above</t>
  </si>
  <si>
    <t>Extremely unsatisfied</t>
  </si>
  <si>
    <t>Extremely satisfied</t>
  </si>
  <si>
    <t>Net Promoter Score (NPS)</t>
  </si>
  <si>
    <t>https://safe.menlosecurity.com/https://www.qualtrics.com/au/experience-management/customer/net-promoter-score/</t>
  </si>
  <si>
    <t>https://safe.menlosecurity.com/https://www.surveymonkey.com/mp/net-promoter-score/</t>
  </si>
  <si>
    <t>ESOMAR Guidelines for interviewing children</t>
  </si>
  <si>
    <t>https://safe.menlosecurity.com/https://www.google.com/search?q=ESOMAR+guidelines+age+of+child&amp;oq=ESOMAR+guidelines+age+of+child&amp;gs_lcrp=EgZjaHJvbWUyBggAEEUYOdIBCTcyODNqMGoxNagCALACAA&amp;sourceid=chrome&amp;ie=UTF-8</t>
  </si>
  <si>
    <t>1.  The researcher must conform to any relevant definitions incorporated in any National Code of Conduct Practice and/or in national legislation.</t>
  </si>
  <si>
    <t>2.  Where no such specific national definitions exist, a “child” is to be defined as “under the age of 14”, and a “young person” as “aged 14-17”</t>
  </si>
  <si>
    <t>(Non Protected Environment) In any other environment - e.g.in the home, or in the street or someother public place - the permissionof a parent, guardian or other personon whom the parent has conferredresponsibility for the child (e.g. achild-minder, au pair or neighbour)must be obtained before the child isapproached for an interview. A childmust not under any circumstances beapproached for an interview unless heor she is accompanied by an adult.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</si>
</sst>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0.0%"/>
    <numFmt numFmtId="167" formatCode="0.0"/>
    <numFmt numFmtId="168" formatCode="yyyy\-mm\-dd;@"/>
  </numFmts>
  <fonts count="74" x14ac:knownFonts="1">
    <font>
      <sz val="11"/>
      <color theme="1"/>
      <name val="Calibri"/>
      <family val="2"/>
      <scheme val="minor"/>
    </font>
    <font>
      <sz val="10"/>
      <color theme="1"/>
      <name val="Calibri"/>
      <family val="2"/>
      <scheme val="minor"/>
    </font>
    <font>
      <u/>
      <sz val="10"/>
      <color theme="1"/>
      <name val="Calibri"/>
      <family val="2"/>
      <scheme val="minor"/>
    </font>
    <font>
      <sz val="10"/>
      <color rgb="FFFF0000"/>
      <name val="Calibri"/>
      <family val="2"/>
      <scheme val="minor"/>
    </font>
    <font>
      <b/>
      <sz val="11"/>
      <color theme="1"/>
      <name val="Calibri"/>
      <family val="2"/>
      <scheme val="minor"/>
    </font>
    <font>
      <sz val="10"/>
      <name val="Arial"/>
      <family val="2"/>
    </font>
    <font>
      <sz val="11"/>
      <name val="Times New Roman"/>
      <family val="1"/>
    </font>
    <font>
      <b/>
      <u/>
      <sz val="11"/>
      <name val="Times New Roman"/>
      <family val="1"/>
    </font>
    <font>
      <sz val="11"/>
      <name val="Calibri"/>
      <family val="2"/>
      <scheme val="minor"/>
    </font>
    <font>
      <b/>
      <sz val="11"/>
      <name val="Times New Roman"/>
      <family val="1"/>
    </font>
    <font>
      <i/>
      <sz val="11"/>
      <name val="Times New Roman"/>
      <family val="1"/>
    </font>
    <font>
      <sz val="11"/>
      <color indexed="62"/>
      <name val="Calibri"/>
      <family val="2"/>
    </font>
    <font>
      <b/>
      <sz val="11"/>
      <color indexed="62"/>
      <name val="Times New Roman"/>
      <family val="1"/>
    </font>
    <font>
      <sz val="11"/>
      <color indexed="62"/>
      <name val="Times New Roman"/>
      <family val="1"/>
    </font>
    <font>
      <i/>
      <sz val="11"/>
      <name val="Calibri"/>
      <family val="2"/>
      <scheme val="minor"/>
    </font>
    <font>
      <sz val="11"/>
      <color theme="1"/>
      <name val="Times New Roman"/>
      <family val="1"/>
    </font>
    <font>
      <b/>
      <sz val="11"/>
      <color theme="1"/>
      <name val="Times New Roman"/>
      <family val="1"/>
    </font>
    <font>
      <sz val="10"/>
      <name val="Calibri"/>
      <family val="2"/>
      <scheme val="minor"/>
    </font>
    <font>
      <sz val="11"/>
      <color rgb="FF00B050"/>
      <name val="Calibri"/>
      <family val="2"/>
      <scheme val="minor"/>
    </font>
    <font>
      <b/>
      <sz val="11"/>
      <color rgb="FF00B050"/>
      <name val="Times New Roman"/>
      <family val="1"/>
    </font>
    <font>
      <b/>
      <sz val="11"/>
      <color rgb="FF00B050"/>
      <name val="Calibri"/>
      <family val="2"/>
      <scheme val="minor"/>
    </font>
    <font>
      <b/>
      <sz val="10"/>
      <color theme="1"/>
      <name val="Calibri"/>
      <family val="2"/>
      <scheme val="minor"/>
    </font>
    <font>
      <b/>
      <sz val="10"/>
      <name val="Calibri"/>
      <family val="2"/>
      <scheme val="minor"/>
    </font>
    <font>
      <sz val="9"/>
      <color theme="1"/>
      <name val="Calibri"/>
      <family val="2"/>
      <scheme val="minor"/>
    </font>
    <font>
      <i/>
      <sz val="11"/>
      <color rgb="FF000000"/>
      <name val="Times New Roman"/>
      <family val="1"/>
    </font>
    <font>
      <b/>
      <i/>
      <sz val="11"/>
      <color rgb="FF000000"/>
      <name val="Times New Roman"/>
      <family val="1"/>
    </font>
    <font>
      <b/>
      <i/>
      <sz val="11"/>
      <color rgb="FFC00000"/>
      <name val="Times New Roman"/>
      <family val="1"/>
    </font>
    <font>
      <b/>
      <sz val="12"/>
      <color theme="1"/>
      <name val="Times New Roman"/>
      <family val="1"/>
    </font>
    <font>
      <b/>
      <u/>
      <sz val="12"/>
      <color theme="1"/>
      <name val="Times New Roman"/>
      <family val="1"/>
    </font>
    <font>
      <sz val="11"/>
      <color rgb="FF000000"/>
      <name val="Times New Roman"/>
      <family val="1"/>
    </font>
    <font>
      <b/>
      <sz val="11"/>
      <color rgb="FF000000"/>
      <name val="Times New Roman"/>
      <family val="1"/>
    </font>
    <font>
      <i/>
      <u/>
      <sz val="11"/>
      <color rgb="FF000000"/>
      <name val="Times New Roman"/>
      <family val="1"/>
    </font>
    <font>
      <sz val="11"/>
      <color theme="0"/>
      <name val="Calibri"/>
      <family val="2"/>
      <scheme val="minor"/>
    </font>
    <font>
      <sz val="11"/>
      <color theme="9" tint="-0.249977111117893"/>
      <name val="Calibri"/>
      <family val="2"/>
      <scheme val="minor"/>
    </font>
    <font>
      <b/>
      <sz val="12"/>
      <color theme="9" tint="-0.249977111117893"/>
      <name val="Times New Roman"/>
      <family val="1"/>
    </font>
    <font>
      <b/>
      <sz val="14"/>
      <color rgb="FFFF0000"/>
      <name val="Calibri"/>
      <family val="2"/>
    </font>
    <font>
      <sz val="10"/>
      <color theme="9" tint="-0.249977111117893"/>
      <name val="Calibri"/>
      <family val="2"/>
      <scheme val="minor"/>
    </font>
    <font>
      <b/>
      <sz val="11"/>
      <color theme="9" tint="-0.249977111117893"/>
      <name val="Calibri"/>
      <family val="2"/>
      <scheme val="minor"/>
    </font>
    <font>
      <b/>
      <sz val="11"/>
      <name val="Calibri"/>
      <family val="2"/>
      <scheme val="minor"/>
    </font>
    <font>
      <sz val="10"/>
      <color rgb="FF0070C0"/>
      <name val="Calibri"/>
      <family val="2"/>
      <scheme val="minor"/>
    </font>
    <font>
      <sz val="10"/>
      <color rgb="FF00B050"/>
      <name val="Calibri"/>
      <family val="2"/>
      <scheme val="minor"/>
    </font>
    <font>
      <strike/>
      <sz val="10"/>
      <name val="Calibri"/>
      <family val="2"/>
      <scheme val="minor"/>
    </font>
    <font>
      <u/>
      <sz val="10"/>
      <name val="Calibri"/>
      <family val="2"/>
      <scheme val="minor"/>
    </font>
    <font>
      <b/>
      <i/>
      <sz val="10"/>
      <name val="Calibri"/>
      <family val="2"/>
      <scheme val="minor"/>
    </font>
    <font>
      <strike/>
      <sz val="10"/>
      <color theme="9" tint="-0.249977111117893"/>
      <name val="Calibri"/>
      <family val="2"/>
      <scheme val="minor"/>
    </font>
    <font>
      <b/>
      <sz val="10"/>
      <color theme="0"/>
      <name val="Calibri"/>
      <family val="2"/>
      <scheme val="minor"/>
    </font>
    <font>
      <b/>
      <sz val="10"/>
      <color theme="4"/>
      <name val="Calibri"/>
      <family val="2"/>
      <scheme val="minor"/>
    </font>
    <font>
      <b/>
      <sz val="10"/>
      <color theme="9" tint="-0.249977111117893"/>
      <name val="Calibri"/>
      <family val="2"/>
      <scheme val="minor"/>
    </font>
    <font>
      <b/>
      <u/>
      <sz val="10"/>
      <name val="Calibri"/>
      <family val="2"/>
      <scheme val="minor"/>
    </font>
    <font>
      <i/>
      <sz val="10"/>
      <name val="Calibri"/>
      <family val="2"/>
      <scheme val="minor"/>
    </font>
    <font>
      <sz val="10"/>
      <color rgb="FF000000"/>
      <name val="Calibri"/>
      <family val="2"/>
      <scheme val="minor"/>
    </font>
    <font>
      <b/>
      <sz val="10"/>
      <color rgb="FF000000"/>
      <name val="Calibri"/>
      <family val="2"/>
      <scheme val="minor"/>
    </font>
    <font>
      <b/>
      <i/>
      <sz val="10"/>
      <color rgb="FF000000"/>
      <name val="Calibri"/>
      <family val="2"/>
      <scheme val="minor"/>
    </font>
    <font>
      <b/>
      <u/>
      <sz val="10"/>
      <color theme="1"/>
      <name val="Calibri"/>
      <family val="2"/>
      <scheme val="minor"/>
    </font>
    <font>
      <b/>
      <u/>
      <sz val="10"/>
      <color rgb="FF000000"/>
      <name val="Calibri"/>
      <family val="2"/>
      <scheme val="minor"/>
    </font>
    <font>
      <i/>
      <sz val="10"/>
      <color rgb="FF000000"/>
      <name val="Calibri"/>
      <family val="2"/>
      <scheme val="minor"/>
    </font>
    <font>
      <b/>
      <sz val="11"/>
      <color rgb="FFFF0000"/>
      <name val="Calibri"/>
      <family val="2"/>
      <scheme val="minor"/>
    </font>
    <font>
      <b/>
      <u/>
      <sz val="11"/>
      <color theme="1"/>
      <name val="Calibri"/>
      <family val="2"/>
      <scheme val="minor"/>
    </font>
    <font>
      <b/>
      <sz val="12"/>
      <name val="Calibri"/>
      <family val="2"/>
      <scheme val="minor"/>
    </font>
    <font>
      <b/>
      <sz val="12"/>
      <color rgb="FF0070C0"/>
      <name val="Calibri"/>
      <family val="2"/>
      <scheme val="minor"/>
    </font>
    <font>
      <sz val="14"/>
      <color theme="0"/>
      <name val="Calibri"/>
      <family val="2"/>
      <scheme val="minor"/>
    </font>
    <font>
      <b/>
      <sz val="14"/>
      <color theme="0"/>
      <name val="Calibri"/>
      <family val="2"/>
      <scheme val="minor"/>
    </font>
    <font>
      <sz val="12"/>
      <color theme="0"/>
      <name val="Calibri"/>
      <family val="2"/>
      <scheme val="minor"/>
    </font>
    <font>
      <i/>
      <sz val="10"/>
      <name val="Times New Roman"/>
      <family val="1"/>
    </font>
    <font>
      <u/>
      <sz val="11"/>
      <color rgb="FF000000"/>
      <name val="Times New Roman"/>
      <family val="1"/>
    </font>
    <font>
      <b/>
      <i/>
      <sz val="11"/>
      <name val="Times New Roman"/>
      <family val="1"/>
    </font>
    <font>
      <b/>
      <sz val="11"/>
      <color rgb="FF000000"/>
      <name val="Calibri"/>
      <family val="2"/>
      <scheme val="minor"/>
    </font>
    <font>
      <i/>
      <sz val="11"/>
      <color theme="1"/>
      <name val="Calibri"/>
      <family val="2"/>
      <scheme val="minor"/>
    </font>
    <font>
      <sz val="11"/>
      <color rgb="FF000000"/>
      <name val="Calibri"/>
      <family val="2"/>
    </font>
    <font>
      <sz val="11"/>
      <color rgb="FF000000"/>
      <name val="Calibri"/>
      <family val="2"/>
      <scheme val="minor"/>
    </font>
    <font>
      <sz val="10"/>
      <color rgb="FF000000"/>
      <name val="Calibri"/>
      <scheme val="minor"/>
    </font>
    <font>
      <u/>
      <sz val="10"/>
      <color rgb="FF000000"/>
      <name val="Calibri"/>
      <scheme val="minor"/>
    </font>
    <font>
      <b/>
      <u/>
      <sz val="10"/>
      <color rgb="FF000000"/>
      <name val="Calibri"/>
      <scheme val="minor"/>
    </font>
    <font>
      <b/>
      <sz val="10"/>
      <color rgb="FF000000"/>
      <name val="Calibri"/>
      <scheme val="minor"/>
    </font>
  </fonts>
  <fills count="19">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indexed="47"/>
      </patternFill>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FFFF99"/>
        <bgColor indexed="64"/>
      </patternFill>
    </fill>
    <fill>
      <patternFill patternType="solid">
        <fgColor rgb="FFFFFFCC"/>
        <bgColor rgb="FF000000"/>
      </patternFill>
    </fill>
    <fill>
      <patternFill patternType="solid">
        <fgColor rgb="FFFFFFCC"/>
        <bgColor indexed="64"/>
      </patternFill>
    </fill>
    <fill>
      <patternFill patternType="solid">
        <fgColor theme="3" tint="-0.499984740745262"/>
        <bgColor indexed="64"/>
      </patternFill>
    </fill>
    <fill>
      <patternFill patternType="solid">
        <fgColor theme="8" tint="0.59999389629810485"/>
        <bgColor indexed="64"/>
      </patternFill>
    </fill>
    <fill>
      <patternFill patternType="solid">
        <fgColor theme="8" tint="-0.499984740745262"/>
        <bgColor indexed="64"/>
      </patternFill>
    </fill>
    <fill>
      <patternFill patternType="solid">
        <fgColor theme="9" tint="0.79998168889431442"/>
        <bgColor rgb="FF000000"/>
      </patternFill>
    </fill>
  </fills>
  <borders count="5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auto="1"/>
      </left>
      <right style="medium">
        <color indexed="64"/>
      </right>
      <top style="medium">
        <color auto="1"/>
      </top>
      <bottom/>
      <diagonal/>
    </border>
    <border>
      <left style="medium">
        <color auto="1"/>
      </left>
      <right style="medium">
        <color indexed="64"/>
      </right>
      <top/>
      <bottom/>
      <diagonal/>
    </border>
    <border>
      <left style="medium">
        <color indexed="64"/>
      </left>
      <right/>
      <top style="medium">
        <color indexed="64"/>
      </top>
      <bottom/>
      <diagonal/>
    </border>
    <border>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top style="mediumDashed">
        <color indexed="64"/>
      </top>
      <bottom style="mediumDashed">
        <color indexed="64"/>
      </bottom>
      <diagonal/>
    </border>
    <border>
      <left/>
      <right/>
      <top style="mediumDashed">
        <color indexed="64"/>
      </top>
      <bottom/>
      <diagonal/>
    </border>
    <border>
      <left/>
      <right style="medium">
        <color indexed="64"/>
      </right>
      <top style="mediumDashed">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s>
  <cellStyleXfs count="10">
    <xf numFmtId="0" fontId="0" fillId="0" borderId="0"/>
    <xf numFmtId="0" fontId="5" fillId="0" borderId="0"/>
    <xf numFmtId="0" fontId="11" fillId="7" borderId="3" applyNumberFormat="0" applyAlignment="0" applyProtection="0"/>
    <xf numFmtId="0" fontId="11" fillId="7" borderId="3" applyNumberFormat="0" applyAlignment="0" applyProtection="0"/>
    <xf numFmtId="9" fontId="5" fillId="0" borderId="0" applyFont="0" applyFill="0" applyBorder="0" applyAlignment="0" applyProtection="0"/>
    <xf numFmtId="165" fontId="5" fillId="0" borderId="0" applyFont="0" applyFill="0" applyBorder="0" applyAlignment="0" applyProtection="0"/>
    <xf numFmtId="0" fontId="23" fillId="0" borderId="0"/>
    <xf numFmtId="0" fontId="5" fillId="0" borderId="0"/>
    <xf numFmtId="164" fontId="5" fillId="0" borderId="0" applyFont="0" applyFill="0" applyBorder="0" applyAlignment="0" applyProtection="0"/>
    <xf numFmtId="0" fontId="5" fillId="0" borderId="0"/>
  </cellStyleXfs>
  <cellXfs count="316">
    <xf numFmtId="0" fontId="0" fillId="0" borderId="0" xfId="0"/>
    <xf numFmtId="0" fontId="1" fillId="0" borderId="0" xfId="0" applyFont="1" applyAlignment="1">
      <alignment horizontal="left" vertical="top" wrapText="1"/>
    </xf>
    <xf numFmtId="0" fontId="0" fillId="0" borderId="0" xfId="0" applyAlignment="1">
      <alignment wrapText="1"/>
    </xf>
    <xf numFmtId="0" fontId="6" fillId="6" borderId="0" xfId="1" applyFont="1" applyFill="1" applyAlignment="1">
      <alignment horizontal="left" vertical="center"/>
    </xf>
    <xf numFmtId="0" fontId="6" fillId="6" borderId="0" xfId="1" applyFont="1" applyFill="1" applyAlignment="1">
      <alignment vertical="center"/>
    </xf>
    <xf numFmtId="0" fontId="6" fillId="6" borderId="0" xfId="1" applyFont="1" applyFill="1" applyAlignment="1">
      <alignment horizontal="center" vertical="center"/>
    </xf>
    <xf numFmtId="0" fontId="7" fillId="0" borderId="0" xfId="1" applyFont="1" applyAlignment="1">
      <alignment horizontal="right" vertical="center"/>
    </xf>
    <xf numFmtId="0" fontId="8" fillId="6" borderId="0" xfId="1" applyFont="1" applyFill="1" applyAlignment="1">
      <alignment vertical="center"/>
    </xf>
    <xf numFmtId="0" fontId="9" fillId="6" borderId="0" xfId="1" applyFont="1" applyFill="1" applyAlignment="1">
      <alignment horizontal="right" vertical="center"/>
    </xf>
    <xf numFmtId="0" fontId="9" fillId="6" borderId="0" xfId="1" applyFont="1" applyFill="1" applyAlignment="1">
      <alignment horizontal="center" vertical="center"/>
    </xf>
    <xf numFmtId="0" fontId="9" fillId="6" borderId="0" xfId="1" applyFont="1" applyFill="1" applyAlignment="1">
      <alignment vertical="center"/>
    </xf>
    <xf numFmtId="0" fontId="10" fillId="6" borderId="0" xfId="1" applyFont="1" applyFill="1" applyAlignment="1">
      <alignment vertical="center"/>
    </xf>
    <xf numFmtId="0" fontId="10" fillId="6" borderId="0" xfId="1" quotePrefix="1" applyFont="1" applyFill="1" applyAlignment="1">
      <alignment vertical="center"/>
    </xf>
    <xf numFmtId="0" fontId="9" fillId="6" borderId="1" xfId="1" applyFont="1" applyFill="1" applyBorder="1" applyAlignment="1">
      <alignment vertical="center"/>
    </xf>
    <xf numFmtId="0" fontId="9" fillId="6" borderId="2" xfId="1" applyFont="1" applyFill="1" applyBorder="1" applyAlignment="1">
      <alignment vertical="center"/>
    </xf>
    <xf numFmtId="0" fontId="12" fillId="6" borderId="0" xfId="2" applyFont="1" applyFill="1" applyBorder="1" applyAlignment="1">
      <alignment vertical="center"/>
    </xf>
    <xf numFmtId="0" fontId="6" fillId="6" borderId="4" xfId="1" applyFont="1" applyFill="1" applyBorder="1" applyAlignment="1">
      <alignment horizontal="center" vertical="center"/>
    </xf>
    <xf numFmtId="0" fontId="6" fillId="6" borderId="5" xfId="1" applyFont="1" applyFill="1" applyBorder="1" applyAlignment="1">
      <alignment horizontal="center" vertical="center"/>
    </xf>
    <xf numFmtId="0" fontId="9" fillId="6" borderId="6" xfId="1" applyFont="1" applyFill="1" applyBorder="1" applyAlignment="1">
      <alignment horizontal="left" vertical="center"/>
    </xf>
    <xf numFmtId="0" fontId="6" fillId="8" borderId="7" xfId="1" applyFont="1" applyFill="1" applyBorder="1" applyAlignment="1">
      <alignment horizontal="center" vertical="center"/>
    </xf>
    <xf numFmtId="0" fontId="6" fillId="8" borderId="8" xfId="1" applyFont="1" applyFill="1" applyBorder="1" applyAlignment="1">
      <alignment horizontal="left" vertical="center" wrapText="1" indent="1"/>
    </xf>
    <xf numFmtId="3" fontId="12" fillId="8" borderId="9" xfId="3" applyNumberFormat="1" applyFont="1" applyFill="1" applyBorder="1" applyAlignment="1" applyProtection="1">
      <alignment horizontal="center" vertical="center"/>
      <protection locked="0"/>
    </xf>
    <xf numFmtId="0" fontId="6" fillId="9" borderId="10" xfId="1" applyFont="1" applyFill="1" applyBorder="1" applyAlignment="1">
      <alignment horizontal="center" vertical="center"/>
    </xf>
    <xf numFmtId="0" fontId="6" fillId="8" borderId="11" xfId="1" applyFont="1" applyFill="1" applyBorder="1" applyAlignment="1">
      <alignment horizontal="left" vertical="center" wrapText="1"/>
    </xf>
    <xf numFmtId="0" fontId="6" fillId="8" borderId="12" xfId="1" applyFont="1" applyFill="1" applyBorder="1" applyAlignment="1">
      <alignment horizontal="center" vertical="center"/>
    </xf>
    <xf numFmtId="0" fontId="6" fillId="8" borderId="13" xfId="1" applyFont="1" applyFill="1" applyBorder="1" applyAlignment="1">
      <alignment horizontal="center" vertical="center"/>
    </xf>
    <xf numFmtId="0" fontId="6" fillId="8" borderId="14" xfId="1" quotePrefix="1" applyFont="1" applyFill="1" applyBorder="1" applyAlignment="1">
      <alignment horizontal="left" vertical="center" wrapText="1"/>
    </xf>
    <xf numFmtId="0" fontId="10" fillId="6" borderId="12" xfId="1" applyFont="1" applyFill="1" applyBorder="1" applyAlignment="1">
      <alignment horizontal="center" vertical="center"/>
    </xf>
    <xf numFmtId="0" fontId="10" fillId="9" borderId="13" xfId="1" applyFont="1" applyFill="1" applyBorder="1" applyAlignment="1">
      <alignment horizontal="center" vertical="center"/>
    </xf>
    <xf numFmtId="0" fontId="10" fillId="6" borderId="0" xfId="1" applyFont="1" applyFill="1" applyAlignment="1">
      <alignment horizontal="center" vertical="center"/>
    </xf>
    <xf numFmtId="0" fontId="10" fillId="6" borderId="14" xfId="1" applyFont="1" applyFill="1" applyBorder="1" applyAlignment="1">
      <alignment horizontal="left" vertical="center" wrapText="1"/>
    </xf>
    <xf numFmtId="0" fontId="14" fillId="6" borderId="0" xfId="1" applyFont="1" applyFill="1" applyAlignment="1">
      <alignment vertical="center"/>
    </xf>
    <xf numFmtId="0" fontId="6" fillId="10" borderId="12" xfId="1" applyFont="1" applyFill="1" applyBorder="1" applyAlignment="1">
      <alignment horizontal="center" vertical="center"/>
    </xf>
    <xf numFmtId="0" fontId="6" fillId="10" borderId="13" xfId="1" applyFont="1" applyFill="1" applyBorder="1" applyAlignment="1">
      <alignment horizontal="center" vertical="center"/>
    </xf>
    <xf numFmtId="0" fontId="6" fillId="11" borderId="12" xfId="1" applyFont="1" applyFill="1" applyBorder="1" applyAlignment="1">
      <alignment horizontal="center" vertical="center"/>
    </xf>
    <xf numFmtId="0" fontId="6" fillId="11" borderId="13" xfId="1" applyFont="1" applyFill="1" applyBorder="1" applyAlignment="1">
      <alignment horizontal="center" vertical="center"/>
    </xf>
    <xf numFmtId="0" fontId="6" fillId="11" borderId="14" xfId="1" applyFont="1" applyFill="1" applyBorder="1" applyAlignment="1">
      <alignment horizontal="left" vertical="center" wrapText="1"/>
    </xf>
    <xf numFmtId="1" fontId="10" fillId="6" borderId="13" xfId="1" applyNumberFormat="1" applyFont="1" applyFill="1" applyBorder="1" applyAlignment="1">
      <alignment horizontal="center" vertical="center"/>
    </xf>
    <xf numFmtId="1" fontId="10" fillId="6" borderId="0" xfId="1" applyNumberFormat="1" applyFont="1" applyFill="1" applyAlignment="1">
      <alignment horizontal="center" vertical="center"/>
    </xf>
    <xf numFmtId="0" fontId="6" fillId="12" borderId="12" xfId="1" applyFont="1" applyFill="1" applyBorder="1" applyAlignment="1">
      <alignment horizontal="center" vertical="center"/>
    </xf>
    <xf numFmtId="1" fontId="6" fillId="12" borderId="13" xfId="1" applyNumberFormat="1" applyFont="1" applyFill="1" applyBorder="1" applyAlignment="1">
      <alignment horizontal="center" vertical="center"/>
    </xf>
    <xf numFmtId="1" fontId="6" fillId="6" borderId="0" xfId="1" applyNumberFormat="1" applyFont="1" applyFill="1" applyAlignment="1">
      <alignment horizontal="center" vertical="center"/>
    </xf>
    <xf numFmtId="0" fontId="6" fillId="4" borderId="12" xfId="1" applyFont="1" applyFill="1" applyBorder="1" applyAlignment="1">
      <alignment horizontal="center" vertical="center"/>
    </xf>
    <xf numFmtId="1" fontId="6" fillId="4" borderId="13" xfId="1" applyNumberFormat="1" applyFont="1" applyFill="1" applyBorder="1" applyAlignment="1">
      <alignment horizontal="center" vertical="center"/>
    </xf>
    <xf numFmtId="167" fontId="6" fillId="6" borderId="0" xfId="1" applyNumberFormat="1" applyFont="1" applyFill="1" applyAlignment="1">
      <alignment horizontal="center" vertical="center"/>
    </xf>
    <xf numFmtId="0" fontId="6" fillId="4" borderId="15" xfId="1" applyFont="1" applyFill="1" applyBorder="1" applyAlignment="1">
      <alignment horizontal="center" vertical="center"/>
    </xf>
    <xf numFmtId="0" fontId="6" fillId="4" borderId="16" xfId="1" applyFont="1" applyFill="1" applyBorder="1" applyAlignment="1">
      <alignment horizontal="left" vertical="center" wrapText="1" indent="1"/>
    </xf>
    <xf numFmtId="0" fontId="8" fillId="6" borderId="0" xfId="1" applyFont="1" applyFill="1" applyAlignment="1">
      <alignment horizontal="center" vertical="center"/>
    </xf>
    <xf numFmtId="0" fontId="8" fillId="6" borderId="0" xfId="1" applyFont="1" applyFill="1" applyAlignment="1">
      <alignment horizontal="left" vertical="center"/>
    </xf>
    <xf numFmtId="168" fontId="0" fillId="0" borderId="0" xfId="0" applyNumberFormat="1"/>
    <xf numFmtId="0" fontId="1" fillId="2" borderId="8" xfId="0" applyFont="1" applyFill="1" applyBorder="1" applyAlignment="1">
      <alignment horizontal="left" vertical="top" wrapText="1"/>
    </xf>
    <xf numFmtId="0" fontId="19" fillId="6" borderId="0" xfId="1" applyFont="1" applyFill="1" applyAlignment="1">
      <alignment vertical="center"/>
    </xf>
    <xf numFmtId="0" fontId="18" fillId="6" borderId="0" xfId="1" applyFont="1" applyFill="1" applyAlignment="1">
      <alignment vertical="center"/>
    </xf>
    <xf numFmtId="0" fontId="20" fillId="6" borderId="0" xfId="2" applyFont="1" applyFill="1" applyBorder="1" applyAlignment="1">
      <alignment vertical="center"/>
    </xf>
    <xf numFmtId="167" fontId="6" fillId="4" borderId="16" xfId="1" applyNumberFormat="1" applyFont="1" applyFill="1" applyBorder="1" applyAlignment="1">
      <alignment horizontal="center" vertical="center"/>
    </xf>
    <xf numFmtId="0" fontId="0" fillId="0" borderId="0" xfId="0" quotePrefix="1"/>
    <xf numFmtId="168" fontId="0" fillId="0" borderId="0" xfId="0" quotePrefix="1" applyNumberFormat="1"/>
    <xf numFmtId="0" fontId="4" fillId="0" borderId="1" xfId="0" applyFont="1" applyBorder="1"/>
    <xf numFmtId="0" fontId="4" fillId="0" borderId="19" xfId="0" applyFont="1" applyBorder="1"/>
    <xf numFmtId="0" fontId="24" fillId="6" borderId="0" xfId="1" quotePrefix="1" applyFont="1" applyFill="1" applyAlignment="1">
      <alignment vertical="center"/>
    </xf>
    <xf numFmtId="0" fontId="1" fillId="2" borderId="23" xfId="0" applyFont="1" applyFill="1" applyBorder="1" applyAlignment="1">
      <alignment horizontal="left" vertical="top" wrapText="1"/>
    </xf>
    <xf numFmtId="0" fontId="28" fillId="0" borderId="0" xfId="0" applyFont="1"/>
    <xf numFmtId="0" fontId="8" fillId="0" borderId="0" xfId="1" applyFont="1" applyAlignment="1">
      <alignment vertical="center"/>
    </xf>
    <xf numFmtId="0" fontId="6" fillId="6" borderId="0" xfId="1" applyFont="1" applyFill="1" applyAlignment="1">
      <alignment horizontal="center" vertical="center" wrapText="1"/>
    </xf>
    <xf numFmtId="0" fontId="9" fillId="6" borderId="24" xfId="1" applyFont="1" applyFill="1" applyBorder="1" applyAlignment="1">
      <alignment horizontal="center" vertical="center"/>
    </xf>
    <xf numFmtId="0" fontId="9" fillId="6" borderId="25" xfId="1" applyFont="1" applyFill="1" applyBorder="1" applyAlignment="1">
      <alignment vertical="center"/>
    </xf>
    <xf numFmtId="0" fontId="9" fillId="6" borderId="25" xfId="1" applyFont="1" applyFill="1" applyBorder="1" applyAlignment="1">
      <alignment horizontal="center" vertical="center"/>
    </xf>
    <xf numFmtId="0" fontId="9" fillId="6" borderId="26" xfId="1" applyFont="1" applyFill="1" applyBorder="1" applyAlignment="1">
      <alignment horizontal="center" vertical="center"/>
    </xf>
    <xf numFmtId="1" fontId="6" fillId="4" borderId="17" xfId="1" applyNumberFormat="1" applyFont="1" applyFill="1" applyBorder="1" applyAlignment="1">
      <alignment horizontal="center" vertical="center"/>
    </xf>
    <xf numFmtId="0" fontId="10" fillId="0" borderId="14" xfId="0" applyFont="1" applyBorder="1" applyAlignment="1">
      <alignment horizontal="left" vertical="center" wrapText="1"/>
    </xf>
    <xf numFmtId="0" fontId="6" fillId="0" borderId="12" xfId="1" applyFont="1" applyBorder="1" applyAlignment="1">
      <alignment horizontal="center" vertical="center"/>
    </xf>
    <xf numFmtId="0" fontId="27" fillId="0" borderId="0" xfId="0" applyFont="1"/>
    <xf numFmtId="0" fontId="33" fillId="0" borderId="0" xfId="0" applyFont="1"/>
    <xf numFmtId="0" fontId="34" fillId="0" borderId="0" xfId="0" applyFont="1" applyAlignment="1">
      <alignment horizontal="center"/>
    </xf>
    <xf numFmtId="0" fontId="28" fillId="0" borderId="0" xfId="0" applyFont="1" applyAlignment="1">
      <alignment horizontal="center"/>
    </xf>
    <xf numFmtId="0" fontId="0" fillId="0" borderId="0" xfId="0" applyAlignment="1">
      <alignment horizontal="center" vertical="center" wrapText="1"/>
    </xf>
    <xf numFmtId="0" fontId="36" fillId="0" borderId="0" xfId="0" applyFont="1" applyAlignment="1">
      <alignment horizontal="left" vertical="top"/>
    </xf>
    <xf numFmtId="0" fontId="1" fillId="0" borderId="0" xfId="0" applyFont="1" applyAlignment="1">
      <alignment horizontal="center" vertical="top"/>
    </xf>
    <xf numFmtId="0" fontId="36" fillId="0" borderId="0" xfId="0" applyFont="1" applyAlignment="1">
      <alignment horizontal="center" vertical="top" wrapText="1"/>
    </xf>
    <xf numFmtId="0" fontId="0" fillId="0" borderId="0" xfId="0" applyAlignment="1">
      <alignment horizontal="center"/>
    </xf>
    <xf numFmtId="0" fontId="33" fillId="0" borderId="0" xfId="0" applyFont="1" applyAlignment="1">
      <alignment horizontal="center"/>
    </xf>
    <xf numFmtId="0" fontId="33" fillId="0" borderId="0" xfId="0" applyFont="1" applyAlignment="1">
      <alignment horizontal="center" vertical="center" wrapText="1"/>
    </xf>
    <xf numFmtId="0" fontId="37" fillId="0" borderId="0" xfId="0" applyFont="1"/>
    <xf numFmtId="0" fontId="37" fillId="0" borderId="0" xfId="0" applyFont="1" applyAlignment="1">
      <alignment horizontal="center"/>
    </xf>
    <xf numFmtId="0" fontId="4" fillId="0" borderId="1" xfId="0" applyFont="1" applyBorder="1" applyAlignment="1">
      <alignment horizontal="center" vertical="top" wrapText="1"/>
    </xf>
    <xf numFmtId="0" fontId="38" fillId="0" borderId="21" xfId="0" applyFont="1" applyBorder="1" applyAlignment="1">
      <alignment horizontal="center" vertical="top" wrapText="1"/>
    </xf>
    <xf numFmtId="0" fontId="4" fillId="0" borderId="20" xfId="0" applyFont="1" applyBorder="1" applyAlignment="1">
      <alignment horizontal="center" vertical="top" wrapText="1"/>
    </xf>
    <xf numFmtId="0" fontId="4" fillId="0" borderId="27" xfId="0" applyFont="1" applyBorder="1" applyAlignment="1">
      <alignment horizontal="center" vertical="top" wrapText="1"/>
    </xf>
    <xf numFmtId="0" fontId="38" fillId="0" borderId="20" xfId="0" applyFont="1" applyBorder="1" applyAlignment="1">
      <alignment horizontal="center" vertical="top" wrapText="1"/>
    </xf>
    <xf numFmtId="0" fontId="4" fillId="0" borderId="22" xfId="0" applyFont="1" applyBorder="1" applyAlignment="1">
      <alignment horizontal="center" vertical="top" wrapText="1"/>
    </xf>
    <xf numFmtId="0" fontId="0" fillId="0" borderId="0" xfId="0" applyAlignment="1">
      <alignment vertical="top" wrapText="1"/>
    </xf>
    <xf numFmtId="0" fontId="17" fillId="2" borderId="7" xfId="0" applyFont="1" applyFill="1" applyBorder="1" applyAlignment="1">
      <alignment horizontal="left" vertical="top" wrapText="1"/>
    </xf>
    <xf numFmtId="0" fontId="1" fillId="2" borderId="8"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8" xfId="0" applyFont="1" applyFill="1" applyBorder="1" applyAlignment="1">
      <alignment horizontal="left" vertical="top" wrapText="1"/>
    </xf>
    <xf numFmtId="0" fontId="17" fillId="2" borderId="10" xfId="0" applyFont="1" applyFill="1" applyBorder="1" applyAlignment="1">
      <alignment horizontal="center" vertical="top" wrapText="1"/>
    </xf>
    <xf numFmtId="0" fontId="17" fillId="2" borderId="12" xfId="0" applyFont="1" applyFill="1" applyBorder="1" applyAlignment="1">
      <alignment horizontal="left" vertical="top" wrapText="1"/>
    </xf>
    <xf numFmtId="0" fontId="17" fillId="2" borderId="13" xfId="0" applyFont="1" applyFill="1" applyBorder="1" applyAlignment="1">
      <alignment horizontal="center" vertical="top" wrapText="1"/>
    </xf>
    <xf numFmtId="0" fontId="17" fillId="5" borderId="12" xfId="0" applyFont="1" applyFill="1" applyBorder="1" applyAlignment="1">
      <alignment horizontal="left" vertical="top" wrapText="1"/>
    </xf>
    <xf numFmtId="0" fontId="17" fillId="5" borderId="13" xfId="0" applyFont="1" applyFill="1" applyBorder="1" applyAlignment="1">
      <alignment horizontal="center" vertical="top" wrapText="1"/>
    </xf>
    <xf numFmtId="0" fontId="1" fillId="5" borderId="13" xfId="0" applyFont="1" applyFill="1" applyBorder="1" applyAlignment="1">
      <alignment horizontal="center" vertical="top" wrapText="1"/>
    </xf>
    <xf numFmtId="0" fontId="17" fillId="3" borderId="12" xfId="0" applyFont="1" applyFill="1" applyBorder="1" applyAlignment="1">
      <alignment horizontal="left" vertical="top" wrapText="1"/>
    </xf>
    <xf numFmtId="0" fontId="17" fillId="3" borderId="13" xfId="0" applyFont="1" applyFill="1" applyBorder="1" applyAlignment="1">
      <alignment horizontal="center" vertical="top" wrapText="1"/>
    </xf>
    <xf numFmtId="0" fontId="1" fillId="3" borderId="13" xfId="0" applyFont="1" applyFill="1" applyBorder="1" applyAlignment="1">
      <alignment horizontal="center" vertical="top" wrapText="1"/>
    </xf>
    <xf numFmtId="0" fontId="39" fillId="3" borderId="8" xfId="0" applyFont="1" applyFill="1" applyBorder="1" applyAlignment="1">
      <alignment horizontal="center" vertical="top" wrapText="1"/>
    </xf>
    <xf numFmtId="0" fontId="17" fillId="3" borderId="12" xfId="0" applyFont="1" applyFill="1" applyBorder="1" applyAlignment="1">
      <alignment vertical="top" wrapText="1"/>
    </xf>
    <xf numFmtId="0" fontId="17" fillId="3" borderId="8" xfId="0" applyFont="1" applyFill="1" applyBorder="1" applyAlignment="1">
      <alignment horizontal="center" vertical="top" wrapText="1"/>
    </xf>
    <xf numFmtId="0" fontId="56" fillId="0" borderId="0" xfId="0" applyFont="1"/>
    <xf numFmtId="0" fontId="17" fillId="0" borderId="12" xfId="0" applyFont="1" applyBorder="1" applyAlignment="1">
      <alignment horizontal="left" vertical="top" wrapText="1"/>
    </xf>
    <xf numFmtId="0" fontId="17" fillId="0" borderId="13" xfId="0" applyFont="1" applyBorder="1" applyAlignment="1">
      <alignment horizontal="center" vertical="top" wrapText="1"/>
    </xf>
    <xf numFmtId="0" fontId="50" fillId="0" borderId="8" xfId="0" applyFont="1" applyBorder="1" applyAlignment="1">
      <alignment horizontal="left" vertical="top" wrapText="1"/>
    </xf>
    <xf numFmtId="0" fontId="17" fillId="0" borderId="8" xfId="0" applyFont="1" applyBorder="1" applyAlignment="1">
      <alignment horizontal="center" vertical="top" wrapText="1"/>
    </xf>
    <xf numFmtId="0" fontId="17" fillId="0" borderId="8" xfId="0" applyFont="1" applyBorder="1" applyAlignment="1">
      <alignment horizontal="left" vertical="top" wrapText="1"/>
    </xf>
    <xf numFmtId="0" fontId="17" fillId="0" borderId="32" xfId="0" applyFont="1" applyBorder="1" applyAlignment="1">
      <alignment horizontal="left" vertical="top" wrapText="1"/>
    </xf>
    <xf numFmtId="0" fontId="17" fillId="0" borderId="16" xfId="0" applyFont="1" applyBorder="1" applyAlignment="1">
      <alignment horizontal="center" vertical="top" wrapText="1"/>
    </xf>
    <xf numFmtId="0" fontId="17" fillId="0" borderId="16" xfId="0" applyFont="1" applyBorder="1" applyAlignment="1">
      <alignment horizontal="left" vertical="top" wrapText="1"/>
    </xf>
    <xf numFmtId="0" fontId="17" fillId="0" borderId="17" xfId="0" applyFont="1" applyBorder="1" applyAlignment="1">
      <alignment horizontal="center" vertical="top" wrapText="1"/>
    </xf>
    <xf numFmtId="0" fontId="4" fillId="0" borderId="0" xfId="0" applyFont="1"/>
    <xf numFmtId="0" fontId="57" fillId="0" borderId="0" xfId="0" applyFont="1"/>
    <xf numFmtId="49" fontId="32" fillId="15" borderId="0" xfId="0" applyNumberFormat="1" applyFont="1" applyFill="1" applyAlignment="1">
      <alignment horizontal="left"/>
    </xf>
    <xf numFmtId="0" fontId="32" fillId="15" borderId="0" xfId="0" applyFont="1" applyFill="1"/>
    <xf numFmtId="0" fontId="0" fillId="3" borderId="0" xfId="0" applyFill="1" applyAlignment="1">
      <alignment horizontal="center" wrapText="1"/>
    </xf>
    <xf numFmtId="0" fontId="0" fillId="0" borderId="0" xfId="0" applyAlignment="1">
      <alignment horizontal="left" vertical="center"/>
    </xf>
    <xf numFmtId="0" fontId="0" fillId="0" borderId="0" xfId="0" applyAlignment="1">
      <alignment horizontal="left"/>
    </xf>
    <xf numFmtId="0" fontId="9" fillId="6" borderId="33" xfId="1" quotePrefix="1" applyFont="1" applyFill="1" applyBorder="1" applyAlignment="1">
      <alignment horizontal="center" vertical="center"/>
    </xf>
    <xf numFmtId="0" fontId="9" fillId="6" borderId="34" xfId="1" applyFont="1" applyFill="1" applyBorder="1" applyAlignment="1">
      <alignment vertical="center"/>
    </xf>
    <xf numFmtId="0" fontId="9" fillId="6" borderId="35" xfId="1" applyFont="1" applyFill="1" applyBorder="1" applyAlignment="1">
      <alignment horizontal="center" vertical="center"/>
    </xf>
    <xf numFmtId="0" fontId="6" fillId="6" borderId="0" xfId="1" quotePrefix="1" applyFont="1" applyFill="1" applyAlignment="1">
      <alignment horizontal="center" vertical="center"/>
    </xf>
    <xf numFmtId="0" fontId="9" fillId="6" borderId="36" xfId="1" applyFont="1" applyFill="1" applyBorder="1" applyAlignment="1">
      <alignment vertical="center"/>
    </xf>
    <xf numFmtId="0" fontId="6" fillId="2" borderId="12" xfId="1" quotePrefix="1" applyFont="1" applyFill="1" applyBorder="1" applyAlignment="1">
      <alignment horizontal="center" vertical="center"/>
    </xf>
    <xf numFmtId="0" fontId="6" fillId="2" borderId="13" xfId="1" applyFont="1" applyFill="1" applyBorder="1" applyAlignment="1">
      <alignment horizontal="center" vertical="center"/>
    </xf>
    <xf numFmtId="0" fontId="6" fillId="2" borderId="15" xfId="1" quotePrefix="1" applyFont="1" applyFill="1" applyBorder="1" applyAlignment="1">
      <alignment horizontal="center" vertical="center"/>
    </xf>
    <xf numFmtId="0" fontId="6" fillId="2" borderId="16" xfId="1" applyFont="1" applyFill="1" applyBorder="1" applyAlignment="1">
      <alignment vertical="center"/>
    </xf>
    <xf numFmtId="0" fontId="6" fillId="2" borderId="17" xfId="1" applyFont="1" applyFill="1" applyBorder="1" applyAlignment="1">
      <alignment horizontal="center" vertical="center"/>
    </xf>
    <xf numFmtId="0" fontId="19" fillId="2" borderId="14" xfId="1" applyFont="1" applyFill="1" applyBorder="1" applyAlignment="1">
      <alignment vertical="center"/>
    </xf>
    <xf numFmtId="0" fontId="6" fillId="2" borderId="37" xfId="1" applyFont="1" applyFill="1" applyBorder="1" applyAlignment="1">
      <alignment vertical="center"/>
    </xf>
    <xf numFmtId="0" fontId="35" fillId="13" borderId="0" xfId="0" applyFont="1" applyFill="1" applyAlignment="1">
      <alignment horizontal="center" vertical="center"/>
    </xf>
    <xf numFmtId="0" fontId="1" fillId="0" borderId="0" xfId="0" applyFont="1" applyAlignment="1">
      <alignment horizontal="center" vertical="center" wrapText="1"/>
    </xf>
    <xf numFmtId="0" fontId="21" fillId="0" borderId="0" xfId="0" applyFont="1" applyAlignment="1">
      <alignment horizontal="center" vertical="center" wrapText="1"/>
    </xf>
    <xf numFmtId="0" fontId="1" fillId="0" borderId="0" xfId="0" quotePrefix="1" applyFont="1" applyAlignment="1">
      <alignment horizontal="center" vertical="center" wrapText="1"/>
    </xf>
    <xf numFmtId="0" fontId="21" fillId="14" borderId="0" xfId="0" applyFont="1" applyFill="1" applyAlignment="1">
      <alignment horizontal="center" vertical="center" wrapText="1"/>
    </xf>
    <xf numFmtId="0" fontId="1" fillId="8" borderId="0" xfId="0" applyFont="1" applyFill="1" applyAlignment="1">
      <alignment horizontal="center" vertical="center" wrapText="1"/>
    </xf>
    <xf numFmtId="0" fontId="40" fillId="0" borderId="0" xfId="0" applyFont="1" applyAlignment="1">
      <alignment horizontal="center" vertical="center" wrapText="1"/>
    </xf>
    <xf numFmtId="0" fontId="17" fillId="0" borderId="0" xfId="0" applyFont="1" applyAlignment="1">
      <alignment horizontal="center" vertical="center" wrapText="1"/>
    </xf>
    <xf numFmtId="0" fontId="4" fillId="0" borderId="38" xfId="0" applyFont="1" applyBorder="1"/>
    <xf numFmtId="0" fontId="4" fillId="0" borderId="39" xfId="0" applyFont="1" applyBorder="1"/>
    <xf numFmtId="0" fontId="4" fillId="0" borderId="40" xfId="0" applyFont="1" applyBorder="1"/>
    <xf numFmtId="0" fontId="0" fillId="0" borderId="39" xfId="0" applyBorder="1"/>
    <xf numFmtId="49" fontId="0" fillId="0" borderId="0" xfId="0" quotePrefix="1" applyNumberFormat="1"/>
    <xf numFmtId="49" fontId="0" fillId="0" borderId="39" xfId="0" quotePrefix="1" applyNumberFormat="1" applyBorder="1"/>
    <xf numFmtId="0" fontId="0" fillId="0" borderId="39" xfId="0" quotePrefix="1" applyBorder="1"/>
    <xf numFmtId="0" fontId="6" fillId="2" borderId="14" xfId="1" applyFont="1" applyFill="1" applyBorder="1" applyAlignment="1">
      <alignment vertical="center"/>
    </xf>
    <xf numFmtId="0" fontId="0" fillId="4" borderId="0" xfId="0" applyFill="1"/>
    <xf numFmtId="0" fontId="58" fillId="6" borderId="0" xfId="1" applyFont="1" applyFill="1" applyAlignment="1">
      <alignment vertical="center"/>
    </xf>
    <xf numFmtId="0" fontId="8" fillId="6" borderId="1" xfId="1" applyFont="1" applyFill="1" applyBorder="1" applyAlignment="1">
      <alignment horizontal="center" vertical="center"/>
    </xf>
    <xf numFmtId="0" fontId="8" fillId="6" borderId="19" xfId="1" quotePrefix="1" applyFont="1" applyFill="1" applyBorder="1" applyAlignment="1">
      <alignment vertical="center" wrapText="1"/>
    </xf>
    <xf numFmtId="0" fontId="8" fillId="6" borderId="19" xfId="1" applyFont="1" applyFill="1" applyBorder="1" applyAlignment="1">
      <alignment horizontal="center" vertical="center"/>
    </xf>
    <xf numFmtId="0" fontId="8" fillId="6" borderId="2" xfId="1" applyFont="1" applyFill="1" applyBorder="1" applyAlignment="1">
      <alignment horizontal="center" vertical="center"/>
    </xf>
    <xf numFmtId="0" fontId="8" fillId="6" borderId="41" xfId="1" applyFont="1" applyFill="1" applyBorder="1" applyAlignment="1">
      <alignment horizontal="left" vertical="center" wrapText="1"/>
    </xf>
    <xf numFmtId="0" fontId="8" fillId="6" borderId="0" xfId="1" quotePrefix="1" applyFont="1" applyFill="1" applyAlignment="1">
      <alignment vertical="center" wrapText="1"/>
    </xf>
    <xf numFmtId="0" fontId="8" fillId="6" borderId="0" xfId="1" applyFont="1" applyFill="1" applyAlignment="1">
      <alignment horizontal="left" vertical="center" wrapText="1"/>
    </xf>
    <xf numFmtId="0" fontId="8" fillId="16" borderId="12" xfId="1" applyFont="1" applyFill="1" applyBorder="1" applyAlignment="1">
      <alignment horizontal="center" vertical="center"/>
    </xf>
    <xf numFmtId="0" fontId="8" fillId="16" borderId="13" xfId="1" applyFont="1" applyFill="1" applyBorder="1" applyAlignment="1">
      <alignment horizontal="center" vertical="center"/>
    </xf>
    <xf numFmtId="0" fontId="8" fillId="16" borderId="14" xfId="1" applyFont="1" applyFill="1" applyBorder="1" applyAlignment="1">
      <alignment horizontal="left" vertical="center"/>
    </xf>
    <xf numFmtId="0" fontId="8" fillId="2" borderId="12" xfId="1" applyFont="1" applyFill="1" applyBorder="1" applyAlignment="1">
      <alignment horizontal="center" vertical="center"/>
    </xf>
    <xf numFmtId="0" fontId="8" fillId="2" borderId="13" xfId="1" applyFont="1" applyFill="1" applyBorder="1" applyAlignment="1">
      <alignment horizontal="center" vertical="center"/>
    </xf>
    <xf numFmtId="0" fontId="8" fillId="2" borderId="14" xfId="1" applyFont="1" applyFill="1" applyBorder="1" applyAlignment="1">
      <alignment horizontal="left" vertical="center"/>
    </xf>
    <xf numFmtId="0" fontId="8" fillId="16" borderId="14" xfId="1" applyFont="1" applyFill="1" applyBorder="1" applyAlignment="1">
      <alignment vertical="center" wrapText="1"/>
    </xf>
    <xf numFmtId="0" fontId="8" fillId="2" borderId="15" xfId="1" applyFont="1" applyFill="1" applyBorder="1" applyAlignment="1">
      <alignment horizontal="center" vertical="center"/>
    </xf>
    <xf numFmtId="0" fontId="8" fillId="2" borderId="16" xfId="1" applyFont="1" applyFill="1" applyBorder="1" applyAlignment="1">
      <alignment vertical="center"/>
    </xf>
    <xf numFmtId="0" fontId="8" fillId="2" borderId="16" xfId="1" applyFont="1" applyFill="1" applyBorder="1" applyAlignment="1">
      <alignment horizontal="center" vertical="center"/>
    </xf>
    <xf numFmtId="0" fontId="8" fillId="2" borderId="17" xfId="1" applyFont="1" applyFill="1" applyBorder="1" applyAlignment="1">
      <alignment horizontal="center" vertical="center"/>
    </xf>
    <xf numFmtId="0" fontId="8" fillId="6" borderId="0" xfId="1" quotePrefix="1" applyFont="1" applyFill="1" applyAlignment="1">
      <alignment vertical="center"/>
    </xf>
    <xf numFmtId="0" fontId="8" fillId="6" borderId="19" xfId="1" quotePrefix="1" applyFont="1" applyFill="1" applyBorder="1" applyAlignment="1">
      <alignment vertical="center"/>
    </xf>
    <xf numFmtId="0" fontId="14" fillId="16" borderId="14" xfId="1" applyFont="1" applyFill="1" applyBorder="1" applyAlignment="1">
      <alignment vertical="center" wrapText="1"/>
    </xf>
    <xf numFmtId="0" fontId="32" fillId="17" borderId="0" xfId="1" applyFont="1" applyFill="1" applyAlignment="1">
      <alignment horizontal="center" vertical="center"/>
    </xf>
    <xf numFmtId="0" fontId="60" fillId="17" borderId="0" xfId="1" applyFont="1" applyFill="1" applyAlignment="1">
      <alignment vertical="center"/>
    </xf>
    <xf numFmtId="1" fontId="8" fillId="16" borderId="13" xfId="1" applyNumberFormat="1" applyFont="1" applyFill="1" applyBorder="1" applyAlignment="1">
      <alignment horizontal="center" vertical="center"/>
    </xf>
    <xf numFmtId="0" fontId="63" fillId="2" borderId="12" xfId="1" quotePrefix="1" applyFont="1" applyFill="1" applyBorder="1" applyAlignment="1">
      <alignment horizontal="center" vertical="center"/>
    </xf>
    <xf numFmtId="0" fontId="64" fillId="6" borderId="0" xfId="1" quotePrefix="1" applyFont="1" applyFill="1" applyAlignment="1">
      <alignment vertical="center"/>
    </xf>
    <xf numFmtId="0" fontId="67" fillId="0" borderId="0" xfId="0" applyFont="1"/>
    <xf numFmtId="49" fontId="0" fillId="0" borderId="0" xfId="0" applyNumberFormat="1"/>
    <xf numFmtId="0" fontId="68" fillId="0" borderId="0" xfId="0" applyFont="1" applyAlignment="1">
      <alignment vertical="center"/>
    </xf>
    <xf numFmtId="0" fontId="68" fillId="0" borderId="0" xfId="0" applyFont="1" applyAlignment="1">
      <alignment horizontal="left" vertical="center"/>
    </xf>
    <xf numFmtId="0" fontId="68" fillId="0" borderId="0" xfId="0" applyFont="1" applyAlignment="1">
      <alignment horizontal="left" vertical="center" wrapText="1"/>
    </xf>
    <xf numFmtId="0" fontId="69" fillId="0" borderId="0" xfId="0" applyFont="1"/>
    <xf numFmtId="0" fontId="69" fillId="0" borderId="0" xfId="0" applyFont="1" applyAlignment="1">
      <alignment vertical="center"/>
    </xf>
    <xf numFmtId="0" fontId="68" fillId="0" borderId="0" xfId="0" applyFont="1" applyAlignment="1">
      <alignment vertical="center" wrapText="1"/>
    </xf>
    <xf numFmtId="0" fontId="68" fillId="0" borderId="0" xfId="0" applyFont="1"/>
    <xf numFmtId="0" fontId="69" fillId="0" borderId="0" xfId="0" applyFont="1" applyAlignment="1">
      <alignment wrapText="1"/>
    </xf>
    <xf numFmtId="0" fontId="69" fillId="0" borderId="0" xfId="0" applyFont="1" applyAlignment="1">
      <alignment horizontal="left" vertical="center" wrapText="1"/>
    </xf>
    <xf numFmtId="0" fontId="6" fillId="0" borderId="13" xfId="1" applyFont="1" applyBorder="1" applyAlignment="1">
      <alignment horizontal="center" vertical="center"/>
    </xf>
    <xf numFmtId="0" fontId="0" fillId="0" borderId="42" xfId="0" applyBorder="1"/>
    <xf numFmtId="0" fontId="17" fillId="2" borderId="42" xfId="0" applyFont="1" applyFill="1" applyBorder="1" applyAlignment="1">
      <alignment horizontal="center" vertical="top" wrapText="1"/>
    </xf>
    <xf numFmtId="0" fontId="1" fillId="2" borderId="42" xfId="0" applyFont="1" applyFill="1" applyBorder="1" applyAlignment="1">
      <alignment horizontal="center" vertical="top" wrapText="1"/>
    </xf>
    <xf numFmtId="0" fontId="17" fillId="2" borderId="44" xfId="0" applyFont="1" applyFill="1" applyBorder="1" applyAlignment="1">
      <alignment horizontal="left" vertical="top" wrapText="1"/>
    </xf>
    <xf numFmtId="0" fontId="17" fillId="2" borderId="42" xfId="0" applyFont="1" applyFill="1" applyBorder="1" applyAlignment="1">
      <alignment horizontal="left" vertical="top" wrapText="1"/>
    </xf>
    <xf numFmtId="0" fontId="1" fillId="2" borderId="44" xfId="0" applyFont="1" applyFill="1" applyBorder="1" applyAlignment="1">
      <alignment horizontal="left" vertical="top" wrapText="1"/>
    </xf>
    <xf numFmtId="0" fontId="1" fillId="2" borderId="42" xfId="0" applyFont="1" applyFill="1" applyBorder="1" applyAlignment="1">
      <alignment horizontal="left" vertical="top" wrapText="1"/>
    </xf>
    <xf numFmtId="0" fontId="39" fillId="2" borderId="42" xfId="0" applyFont="1" applyFill="1" applyBorder="1" applyAlignment="1">
      <alignment horizontal="center" vertical="top" wrapText="1"/>
    </xf>
    <xf numFmtId="0" fontId="39" fillId="2" borderId="42" xfId="0" applyFont="1" applyFill="1" applyBorder="1" applyAlignment="1">
      <alignment horizontal="left" vertical="top" wrapText="1"/>
    </xf>
    <xf numFmtId="0" fontId="17" fillId="5" borderId="42" xfId="0" applyFont="1" applyFill="1" applyBorder="1" applyAlignment="1">
      <alignment horizontal="center" vertical="top" wrapText="1"/>
    </xf>
    <xf numFmtId="0" fontId="17" fillId="5" borderId="44" xfId="0" applyFont="1" applyFill="1" applyBorder="1" applyAlignment="1">
      <alignment horizontal="left" vertical="top" wrapText="1"/>
    </xf>
    <xf numFmtId="0" fontId="17" fillId="5" borderId="42" xfId="0" applyFont="1" applyFill="1" applyBorder="1" applyAlignment="1">
      <alignment horizontal="left" vertical="top" wrapText="1"/>
    </xf>
    <xf numFmtId="0" fontId="1" fillId="5" borderId="44" xfId="0" applyFont="1" applyFill="1" applyBorder="1" applyAlignment="1">
      <alignment horizontal="left" vertical="top" wrapText="1"/>
    </xf>
    <xf numFmtId="0" fontId="1" fillId="5" borderId="42" xfId="0" applyFont="1" applyFill="1" applyBorder="1" applyAlignment="1">
      <alignment horizontal="left" vertical="top" wrapText="1"/>
    </xf>
    <xf numFmtId="0" fontId="1" fillId="3" borderId="42" xfId="0" applyFont="1" applyFill="1" applyBorder="1" applyAlignment="1">
      <alignment horizontal="center" vertical="top" wrapText="1"/>
    </xf>
    <xf numFmtId="0" fontId="17" fillId="3" borderId="44" xfId="0" applyFont="1" applyFill="1" applyBorder="1" applyAlignment="1">
      <alignment horizontal="left" vertical="top" wrapText="1"/>
    </xf>
    <xf numFmtId="0" fontId="17" fillId="3" borderId="42" xfId="0" applyFont="1" applyFill="1" applyBorder="1" applyAlignment="1">
      <alignment horizontal="left" vertical="top" wrapText="1"/>
    </xf>
    <xf numFmtId="0" fontId="17" fillId="3" borderId="42" xfId="0" applyFont="1" applyFill="1" applyBorder="1" applyAlignment="1">
      <alignment horizontal="center" vertical="top" wrapText="1"/>
    </xf>
    <xf numFmtId="0" fontId="17" fillId="0" borderId="42" xfId="0" applyFont="1" applyBorder="1" applyAlignment="1">
      <alignment horizontal="center" vertical="top" wrapText="1"/>
    </xf>
    <xf numFmtId="0" fontId="17" fillId="0" borderId="44" xfId="0" applyFont="1" applyBorder="1" applyAlignment="1">
      <alignment horizontal="left" vertical="top" wrapText="1"/>
    </xf>
    <xf numFmtId="0" fontId="17" fillId="0" borderId="42" xfId="0" applyFont="1" applyBorder="1" applyAlignment="1">
      <alignment horizontal="left" vertical="top" wrapText="1"/>
    </xf>
    <xf numFmtId="0" fontId="39" fillId="3" borderId="42" xfId="0" applyFont="1" applyFill="1" applyBorder="1" applyAlignment="1">
      <alignment horizontal="center" vertical="top" wrapText="1"/>
    </xf>
    <xf numFmtId="0" fontId="39" fillId="3" borderId="44" xfId="0" applyFont="1" applyFill="1" applyBorder="1" applyAlignment="1">
      <alignment horizontal="left" vertical="top" wrapText="1"/>
    </xf>
    <xf numFmtId="0" fontId="39" fillId="3" borderId="42" xfId="0" applyFont="1" applyFill="1" applyBorder="1" applyAlignment="1">
      <alignment horizontal="left" vertical="top" wrapText="1"/>
    </xf>
    <xf numFmtId="0" fontId="39" fillId="3" borderId="42" xfId="0" quotePrefix="1" applyFont="1" applyFill="1" applyBorder="1" applyAlignment="1">
      <alignment horizontal="left" vertical="top" wrapText="1"/>
    </xf>
    <xf numFmtId="0" fontId="1" fillId="3" borderId="44" xfId="0" applyFont="1" applyFill="1" applyBorder="1" applyAlignment="1">
      <alignment horizontal="left" vertical="top" wrapText="1"/>
    </xf>
    <xf numFmtId="0" fontId="1" fillId="3" borderId="42" xfId="0" applyFont="1" applyFill="1" applyBorder="1" applyAlignment="1">
      <alignment horizontal="left" vertical="top" wrapText="1"/>
    </xf>
    <xf numFmtId="0" fontId="44" fillId="3" borderId="42" xfId="0" applyFont="1" applyFill="1" applyBorder="1" applyAlignment="1">
      <alignment horizontal="left" vertical="top" wrapText="1"/>
    </xf>
    <xf numFmtId="0" fontId="17" fillId="3" borderId="42" xfId="0" quotePrefix="1" applyFont="1" applyFill="1" applyBorder="1" applyAlignment="1">
      <alignment horizontal="left" vertical="top" wrapText="1"/>
    </xf>
    <xf numFmtId="0" fontId="21" fillId="6" borderId="44" xfId="0" applyFont="1" applyFill="1" applyBorder="1" applyAlignment="1">
      <alignment vertical="top"/>
    </xf>
    <xf numFmtId="0" fontId="21" fillId="6" borderId="42" xfId="0" applyFont="1" applyFill="1" applyBorder="1" applyAlignment="1">
      <alignment vertical="top"/>
    </xf>
    <xf numFmtId="0" fontId="21" fillId="6" borderId="46" xfId="0" applyFont="1" applyFill="1" applyBorder="1" applyAlignment="1">
      <alignment vertical="top"/>
    </xf>
    <xf numFmtId="0" fontId="47" fillId="6" borderId="46" xfId="0" applyFont="1" applyFill="1" applyBorder="1" applyAlignment="1">
      <alignment horizontal="center" vertical="top"/>
    </xf>
    <xf numFmtId="0" fontId="21" fillId="6" borderId="47" xfId="0" applyFont="1" applyFill="1" applyBorder="1" applyAlignment="1">
      <alignment horizontal="center" vertical="top"/>
    </xf>
    <xf numFmtId="0" fontId="17" fillId="3" borderId="43" xfId="0" applyFont="1" applyFill="1" applyBorder="1" applyAlignment="1">
      <alignment horizontal="left" vertical="top" wrapText="1"/>
    </xf>
    <xf numFmtId="0" fontId="17" fillId="3" borderId="43" xfId="0" applyFont="1" applyFill="1" applyBorder="1" applyAlignment="1">
      <alignment horizontal="center" vertical="top" wrapText="1"/>
    </xf>
    <xf numFmtId="0" fontId="17" fillId="6" borderId="44" xfId="0" applyFont="1" applyFill="1" applyBorder="1" applyAlignment="1">
      <alignment horizontal="left" vertical="top" wrapText="1"/>
    </xf>
    <xf numFmtId="0" fontId="17" fillId="6" borderId="44" xfId="0" applyFont="1" applyFill="1" applyBorder="1" applyAlignment="1">
      <alignment horizontal="center" vertical="top" wrapText="1"/>
    </xf>
    <xf numFmtId="0" fontId="17" fillId="6" borderId="43" xfId="0" applyFont="1" applyFill="1" applyBorder="1" applyAlignment="1">
      <alignment horizontal="left" vertical="top" wrapText="1"/>
    </xf>
    <xf numFmtId="0" fontId="17" fillId="6" borderId="43" xfId="0" applyFont="1" applyFill="1" applyBorder="1" applyAlignment="1">
      <alignment horizontal="center" vertical="top" wrapText="1"/>
    </xf>
    <xf numFmtId="0" fontId="17" fillId="6" borderId="48" xfId="0" applyFont="1" applyFill="1" applyBorder="1" applyAlignment="1">
      <alignment horizontal="center" vertical="top" wrapText="1"/>
    </xf>
    <xf numFmtId="0" fontId="1" fillId="0" borderId="49" xfId="0" applyFont="1" applyBorder="1" applyAlignment="1">
      <alignment horizontal="left" vertical="top" wrapText="1"/>
    </xf>
    <xf numFmtId="0" fontId="1" fillId="0" borderId="43" xfId="0" applyFont="1" applyBorder="1" applyAlignment="1">
      <alignment horizontal="left" vertical="top" wrapText="1"/>
    </xf>
    <xf numFmtId="0" fontId="17" fillId="0" borderId="43" xfId="0" applyFont="1" applyBorder="1" applyAlignment="1">
      <alignment horizontal="center" vertical="top" wrapText="1"/>
    </xf>
    <xf numFmtId="0" fontId="17" fillId="0" borderId="49" xfId="0" applyFont="1" applyBorder="1" applyAlignment="1">
      <alignment horizontal="left" vertical="top" wrapText="1"/>
    </xf>
    <xf numFmtId="0" fontId="17" fillId="0" borderId="43" xfId="0" applyFont="1" applyBorder="1" applyAlignment="1">
      <alignment horizontal="left" vertical="top" wrapText="1"/>
    </xf>
    <xf numFmtId="0" fontId="17" fillId="0" borderId="48" xfId="0" applyFont="1" applyBorder="1" applyAlignment="1">
      <alignment horizontal="center" vertical="top" wrapText="1"/>
    </xf>
    <xf numFmtId="0" fontId="17" fillId="0" borderId="50" xfId="0" applyFont="1" applyBorder="1" applyAlignment="1">
      <alignment horizontal="left" vertical="top" wrapText="1"/>
    </xf>
    <xf numFmtId="0" fontId="39" fillId="0" borderId="42" xfId="0" applyFont="1" applyBorder="1" applyAlignment="1">
      <alignment horizontal="left" vertical="top" wrapText="1"/>
    </xf>
    <xf numFmtId="0" fontId="17" fillId="0" borderId="49" xfId="0" applyFont="1" applyBorder="1" applyAlignment="1">
      <alignment vertical="top" wrapText="1"/>
    </xf>
    <xf numFmtId="0" fontId="50" fillId="0" borderId="44" xfId="0" applyFont="1" applyBorder="1" applyAlignment="1">
      <alignment horizontal="left" vertical="top" wrapText="1"/>
    </xf>
    <xf numFmtId="0" fontId="6" fillId="2" borderId="42" xfId="1" applyFont="1" applyFill="1" applyBorder="1" applyAlignment="1">
      <alignment vertical="center"/>
    </xf>
    <xf numFmtId="0" fontId="6" fillId="2" borderId="42" xfId="1" applyFont="1" applyFill="1" applyBorder="1" applyAlignment="1">
      <alignment horizontal="left" vertical="center" indent="1"/>
    </xf>
    <xf numFmtId="0" fontId="63" fillId="2" borderId="42" xfId="1" applyFont="1" applyFill="1" applyBorder="1" applyAlignment="1">
      <alignment horizontal="left" vertical="center" indent="2"/>
    </xf>
    <xf numFmtId="0" fontId="6" fillId="8" borderId="42" xfId="1" applyFont="1" applyFill="1" applyBorder="1" applyAlignment="1">
      <alignment horizontal="left" vertical="center" wrapText="1" indent="1"/>
    </xf>
    <xf numFmtId="166" fontId="13" fillId="8" borderId="42" xfId="4" applyNumberFormat="1" applyFont="1" applyFill="1" applyBorder="1" applyAlignment="1" applyProtection="1">
      <alignment horizontal="center" vertical="center"/>
      <protection locked="0"/>
    </xf>
    <xf numFmtId="0" fontId="10" fillId="6" borderId="42" xfId="1" applyFont="1" applyFill="1" applyBorder="1" applyAlignment="1">
      <alignment horizontal="left" vertical="center" wrapText="1" indent="1"/>
    </xf>
    <xf numFmtId="3" fontId="10" fillId="6" borderId="42" xfId="5" applyNumberFormat="1" applyFont="1" applyFill="1" applyBorder="1" applyAlignment="1">
      <alignment horizontal="center" vertical="center"/>
    </xf>
    <xf numFmtId="0" fontId="6" fillId="10" borderId="42" xfId="1" applyFont="1" applyFill="1" applyBorder="1" applyAlignment="1">
      <alignment horizontal="left" vertical="center" wrapText="1" indent="1"/>
    </xf>
    <xf numFmtId="2" fontId="13" fillId="10" borderId="42" xfId="3" applyNumberFormat="1" applyFont="1" applyFill="1" applyBorder="1" applyAlignment="1" applyProtection="1">
      <alignment horizontal="center" vertical="center"/>
      <protection locked="0"/>
    </xf>
    <xf numFmtId="0" fontId="6" fillId="11" borderId="42" xfId="1" applyFont="1" applyFill="1" applyBorder="1" applyAlignment="1">
      <alignment horizontal="left" vertical="center" wrapText="1" indent="1"/>
    </xf>
    <xf numFmtId="166" fontId="13" fillId="11" borderId="42" xfId="4" applyNumberFormat="1" applyFont="1" applyFill="1" applyBorder="1" applyAlignment="1" applyProtection="1">
      <alignment horizontal="center" vertical="center"/>
      <protection locked="0"/>
    </xf>
    <xf numFmtId="3" fontId="10" fillId="6" borderId="42" xfId="1" applyNumberFormat="1" applyFont="1" applyFill="1" applyBorder="1" applyAlignment="1">
      <alignment horizontal="center" vertical="center"/>
    </xf>
    <xf numFmtId="0" fontId="6" fillId="12" borderId="42" xfId="1" applyFont="1" applyFill="1" applyBorder="1" applyAlignment="1">
      <alignment horizontal="left" vertical="center" wrapText="1" indent="1"/>
    </xf>
    <xf numFmtId="166" fontId="6" fillId="12" borderId="42" xfId="1" applyNumberFormat="1" applyFont="1" applyFill="1" applyBorder="1" applyAlignment="1">
      <alignment horizontal="center" vertical="center"/>
    </xf>
    <xf numFmtId="0" fontId="6" fillId="4" borderId="42" xfId="1" applyFont="1" applyFill="1" applyBorder="1" applyAlignment="1">
      <alignment horizontal="left" vertical="center" wrapText="1" indent="1"/>
    </xf>
    <xf numFmtId="167" fontId="6" fillId="4" borderId="42" xfId="1" applyNumberFormat="1" applyFont="1" applyFill="1" applyBorder="1" applyAlignment="1">
      <alignment horizontal="center" vertical="center"/>
    </xf>
    <xf numFmtId="0" fontId="8" fillId="16" borderId="42" xfId="1" applyFont="1" applyFill="1" applyBorder="1" applyAlignment="1">
      <alignment vertical="center"/>
    </xf>
    <xf numFmtId="0" fontId="8" fillId="16" borderId="42" xfId="1" applyFont="1" applyFill="1" applyBorder="1" applyAlignment="1">
      <alignment horizontal="center" vertical="center"/>
    </xf>
    <xf numFmtId="0" fontId="8" fillId="2" borderId="42" xfId="1" applyFont="1" applyFill="1" applyBorder="1" applyAlignment="1">
      <alignment vertical="center"/>
    </xf>
    <xf numFmtId="0" fontId="8" fillId="2" borderId="42" xfId="1" applyFont="1" applyFill="1" applyBorder="1" applyAlignment="1">
      <alignment horizontal="center" vertical="center"/>
    </xf>
    <xf numFmtId="0" fontId="4" fillId="3" borderId="42" xfId="0" applyFont="1" applyFill="1" applyBorder="1"/>
    <xf numFmtId="0" fontId="66" fillId="18" borderId="42" xfId="0" applyFont="1" applyFill="1" applyBorder="1" applyAlignment="1">
      <alignment horizontal="center" vertical="center" wrapText="1" readingOrder="1"/>
    </xf>
    <xf numFmtId="0" fontId="66" fillId="18" borderId="42" xfId="0" applyFont="1" applyFill="1" applyBorder="1" applyAlignment="1">
      <alignment horizontal="left" vertical="center" wrapText="1" readingOrder="1"/>
    </xf>
    <xf numFmtId="49" fontId="8" fillId="0" borderId="42" xfId="0" applyNumberFormat="1" applyFont="1" applyBorder="1" applyAlignment="1">
      <alignment horizontal="center"/>
    </xf>
    <xf numFmtId="49" fontId="8" fillId="0" borderId="42" xfId="0" applyNumberFormat="1" applyFont="1" applyBorder="1" applyAlignment="1">
      <alignment horizontal="left"/>
    </xf>
    <xf numFmtId="0" fontId="8" fillId="3" borderId="42" xfId="0" applyFont="1" applyFill="1" applyBorder="1" applyAlignment="1">
      <alignment vertical="center" wrapText="1"/>
    </xf>
    <xf numFmtId="0" fontId="38" fillId="3" borderId="42"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38" fillId="3" borderId="42" xfId="0" applyFont="1" applyFill="1" applyBorder="1"/>
    <xf numFmtId="0" fontId="8" fillId="3" borderId="42" xfId="0" applyFont="1" applyFill="1" applyBorder="1"/>
    <xf numFmtId="0" fontId="0" fillId="3" borderId="45" xfId="0" applyFill="1" applyBorder="1" applyAlignment="1">
      <alignment horizontal="center" vertical="center" wrapText="1"/>
    </xf>
    <xf numFmtId="0" fontId="0" fillId="3" borderId="46" xfId="0" applyFill="1" applyBorder="1" applyAlignment="1">
      <alignment horizontal="center" wrapText="1"/>
    </xf>
    <xf numFmtId="0" fontId="0" fillId="3" borderId="44" xfId="0" applyFill="1" applyBorder="1" applyAlignment="1">
      <alignment horizontal="center" wrapText="1"/>
    </xf>
    <xf numFmtId="0" fontId="0" fillId="3" borderId="42" xfId="0" applyFill="1" applyBorder="1" applyAlignment="1">
      <alignment horizontal="center" wrapText="1"/>
    </xf>
    <xf numFmtId="0" fontId="0" fillId="3" borderId="44" xfId="0" applyFill="1" applyBorder="1" applyAlignment="1">
      <alignment horizontal="center" vertical="center" wrapText="1"/>
    </xf>
    <xf numFmtId="0" fontId="70" fillId="0" borderId="44" xfId="0" applyFont="1" applyBorder="1" applyAlignment="1">
      <alignment horizontal="left" vertical="top" wrapText="1"/>
    </xf>
    <xf numFmtId="0" fontId="21" fillId="0" borderId="42" xfId="0" applyFont="1" applyBorder="1" applyAlignment="1">
      <alignment vertical="top"/>
    </xf>
    <xf numFmtId="0" fontId="39" fillId="0" borderId="43" xfId="0" applyFont="1" applyBorder="1" applyAlignment="1">
      <alignment horizontal="center" vertical="top" wrapText="1"/>
    </xf>
    <xf numFmtId="0" fontId="4" fillId="0" borderId="29" xfId="0" applyFont="1" applyBorder="1" applyAlignment="1">
      <alignment horizontal="center" vertical="top" wrapText="1"/>
    </xf>
    <xf numFmtId="0" fontId="4" fillId="0" borderId="30" xfId="0" applyFont="1" applyBorder="1" applyAlignment="1">
      <alignment horizontal="center" vertical="top" wrapText="1"/>
    </xf>
    <xf numFmtId="0" fontId="4" fillId="0" borderId="18" xfId="0" applyFont="1" applyBorder="1" applyAlignment="1">
      <alignment horizontal="center" vertical="top" wrapText="1"/>
    </xf>
    <xf numFmtId="0" fontId="17" fillId="3" borderId="43" xfId="0" applyFont="1" applyFill="1" applyBorder="1" applyAlignment="1">
      <alignment horizontal="left" vertical="top" wrapText="1"/>
    </xf>
    <xf numFmtId="0" fontId="17" fillId="3" borderId="8" xfId="0" applyFont="1" applyFill="1" applyBorder="1" applyAlignment="1">
      <alignment horizontal="left" vertical="top" wrapText="1"/>
    </xf>
    <xf numFmtId="0" fontId="50" fillId="0" borderId="43" xfId="0" applyFont="1" applyBorder="1" applyAlignment="1">
      <alignment horizontal="left" vertical="top" wrapText="1"/>
    </xf>
    <xf numFmtId="0" fontId="17" fillId="0" borderId="8" xfId="0" applyFont="1" applyBorder="1" applyAlignment="1">
      <alignment horizontal="left" vertical="top" wrapText="1"/>
    </xf>
    <xf numFmtId="0" fontId="1" fillId="3" borderId="13" xfId="0" applyFont="1" applyFill="1" applyBorder="1" applyAlignment="1">
      <alignment horizontal="center" vertical="top" wrapText="1"/>
    </xf>
    <xf numFmtId="0" fontId="45" fillId="9" borderId="45" xfId="0" applyFont="1" applyFill="1" applyBorder="1" applyAlignment="1">
      <alignment horizontal="left" vertical="top" wrapText="1"/>
    </xf>
    <xf numFmtId="0" fontId="45" fillId="9" borderId="46" xfId="0" applyFont="1" applyFill="1" applyBorder="1" applyAlignment="1">
      <alignment horizontal="left" vertical="top" wrapText="1"/>
    </xf>
    <xf numFmtId="0" fontId="45" fillId="9" borderId="47" xfId="0" applyFont="1" applyFill="1" applyBorder="1" applyAlignment="1">
      <alignment horizontal="left" vertical="top" wrapText="1"/>
    </xf>
    <xf numFmtId="0" fontId="17" fillId="0" borderId="43" xfId="0" applyFont="1" applyBorder="1" applyAlignment="1">
      <alignment horizontal="left" vertical="top" wrapText="1"/>
    </xf>
    <xf numFmtId="0" fontId="4" fillId="0" borderId="31" xfId="0" applyFont="1" applyBorder="1" applyAlignment="1">
      <alignment horizontal="center" vertical="top" wrapText="1"/>
    </xf>
    <xf numFmtId="0" fontId="4" fillId="0" borderId="4" xfId="0" applyFont="1" applyBorder="1" applyAlignment="1">
      <alignment horizontal="center" vertical="top" wrapText="1"/>
    </xf>
    <xf numFmtId="0" fontId="4" fillId="0" borderId="28" xfId="0" applyFont="1" applyBorder="1" applyAlignment="1">
      <alignment horizontal="center" vertical="top" wrapText="1"/>
    </xf>
    <xf numFmtId="0" fontId="1" fillId="3" borderId="42" xfId="0" applyFont="1" applyFill="1" applyBorder="1" applyAlignment="1">
      <alignment horizontal="center" vertical="top" wrapText="1"/>
    </xf>
    <xf numFmtId="0" fontId="17" fillId="3" borderId="42" xfId="0" applyFont="1" applyFill="1" applyBorder="1" applyAlignment="1">
      <alignment horizontal="center" vertical="top" wrapText="1"/>
    </xf>
    <xf numFmtId="0" fontId="17" fillId="3" borderId="42" xfId="0" applyFont="1" applyFill="1" applyBorder="1" applyAlignment="1">
      <alignment horizontal="left" vertical="top" wrapText="1"/>
    </xf>
    <xf numFmtId="0" fontId="27" fillId="0" borderId="0" xfId="0" applyFont="1" applyAlignment="1">
      <alignment horizontal="left"/>
    </xf>
    <xf numFmtId="0" fontId="6" fillId="4" borderId="51" xfId="1" applyFont="1" applyFill="1" applyBorder="1" applyAlignment="1">
      <alignment horizontal="left" vertical="center" wrapText="1"/>
    </xf>
    <xf numFmtId="0" fontId="6" fillId="4" borderId="18" xfId="1" applyFont="1" applyFill="1" applyBorder="1" applyAlignment="1">
      <alignment horizontal="left" vertical="center" wrapText="1"/>
    </xf>
    <xf numFmtId="0" fontId="7" fillId="6" borderId="0" xfId="1" applyFont="1" applyFill="1" applyAlignment="1">
      <alignment horizontal="center" vertical="center"/>
    </xf>
    <xf numFmtId="0" fontId="12" fillId="7" borderId="1" xfId="2" applyFont="1" applyBorder="1" applyAlignment="1">
      <alignment horizontal="center" vertical="center"/>
    </xf>
    <xf numFmtId="0" fontId="12" fillId="7" borderId="2" xfId="2" applyFont="1" applyBorder="1" applyAlignment="1">
      <alignment horizontal="center" vertical="center"/>
    </xf>
    <xf numFmtId="0" fontId="15" fillId="12" borderId="51" xfId="1" applyFont="1" applyFill="1" applyBorder="1" applyAlignment="1">
      <alignment horizontal="left" vertical="center" wrapText="1"/>
    </xf>
    <xf numFmtId="0" fontId="15" fillId="12" borderId="11" xfId="1" applyFont="1" applyFill="1" applyBorder="1" applyAlignment="1">
      <alignment horizontal="left" vertical="center" wrapText="1"/>
    </xf>
    <xf numFmtId="0" fontId="6" fillId="12" borderId="51" xfId="1" applyFont="1" applyFill="1" applyBorder="1" applyAlignment="1">
      <alignment horizontal="left" vertical="center" wrapText="1"/>
    </xf>
    <xf numFmtId="0" fontId="6" fillId="12" borderId="11" xfId="1" applyFont="1" applyFill="1" applyBorder="1" applyAlignment="1">
      <alignment horizontal="left" vertical="center" wrapText="1"/>
    </xf>
    <xf numFmtId="0" fontId="6" fillId="4" borderId="11" xfId="1" applyFont="1" applyFill="1" applyBorder="1" applyAlignment="1">
      <alignment horizontal="left" vertical="center" wrapText="1"/>
    </xf>
    <xf numFmtId="0" fontId="8" fillId="2" borderId="51" xfId="1" applyFont="1" applyFill="1" applyBorder="1" applyAlignment="1">
      <alignment horizontal="left" vertical="center" wrapText="1"/>
    </xf>
    <xf numFmtId="0" fontId="8" fillId="2" borderId="30" xfId="1" applyFont="1" applyFill="1" applyBorder="1" applyAlignment="1">
      <alignment horizontal="left" vertical="center"/>
    </xf>
    <xf numFmtId="0" fontId="8" fillId="2" borderId="18" xfId="1" applyFont="1" applyFill="1" applyBorder="1" applyAlignment="1">
      <alignment horizontal="left" vertical="center"/>
    </xf>
    <xf numFmtId="0" fontId="8" fillId="16" borderId="51" xfId="1" applyFont="1" applyFill="1" applyBorder="1" applyAlignment="1">
      <alignment horizontal="left" vertical="center" wrapText="1"/>
    </xf>
    <xf numFmtId="0" fontId="8" fillId="16" borderId="30" xfId="1" applyFont="1" applyFill="1" applyBorder="1" applyAlignment="1">
      <alignment horizontal="left" vertical="center" wrapText="1"/>
    </xf>
    <xf numFmtId="0" fontId="8" fillId="16" borderId="11" xfId="1" applyFont="1" applyFill="1" applyBorder="1" applyAlignment="1">
      <alignment horizontal="left" vertical="center" wrapText="1"/>
    </xf>
  </cellXfs>
  <cellStyles count="10">
    <cellStyle name="Comma 2" xfId="5" xr:uid="{A6E989DF-E5A2-4BE5-A3B3-6A883BA57579}"/>
    <cellStyle name="Currency 3" xfId="8" xr:uid="{17C04AE0-7A46-4C5C-839F-A4277573BFE5}"/>
    <cellStyle name="Input 10" xfId="2" xr:uid="{61641516-F7CD-4CF8-BDC5-2E4D29C4AE13}"/>
    <cellStyle name="Input 12" xfId="3" xr:uid="{11C3452D-490D-47C1-971D-919CF37E999C}"/>
    <cellStyle name="Normal" xfId="0" builtinId="0"/>
    <cellStyle name="Normal 11" xfId="7" xr:uid="{9869B7F7-802C-4E0F-A559-155C6207F843}"/>
    <cellStyle name="Normal 2" xfId="1" xr:uid="{36DE694A-0301-43C4-B621-5C86AB2E9CAA}"/>
    <cellStyle name="Normal 2 2" xfId="9" xr:uid="{DB9E708E-A33D-4192-8A91-FCDB85685FA7}"/>
    <cellStyle name="Normal 6 2" xfId="6" xr:uid="{2D22FF2D-AF81-44C5-B9A4-BEB8C1E96611}"/>
    <cellStyle name="Percent 2" xfId="4" xr:uid="{6C803C4B-C14E-4209-ACF3-93719E014765}"/>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dxf>
    <dxf>
      <font>
        <b/>
        <i val="0"/>
        <color rgb="FFFF0000"/>
      </font>
    </dxf>
    <dxf>
      <font>
        <b/>
        <i val="0"/>
        <color rgb="FFFF0000"/>
      </font>
    </dxf>
    <dxf>
      <font>
        <b/>
        <i val="0"/>
        <color rgb="FFFF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4.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219488</xdr:rowOff>
    </xdr:from>
    <xdr:to>
      <xdr:col>8</xdr:col>
      <xdr:colOff>3585</xdr:colOff>
      <xdr:row>11</xdr:row>
      <xdr:rowOff>145678</xdr:rowOff>
    </xdr:to>
    <xdr:sp macro="" textlink="">
      <xdr:nvSpPr>
        <xdr:cNvPr id="2" name="TextBox 1">
          <a:extLst>
            <a:ext uri="{FF2B5EF4-FFF2-40B4-BE49-F238E27FC236}">
              <a16:creationId xmlns:a16="http://schemas.microsoft.com/office/drawing/2014/main" id="{0C91B8D7-4CAA-47A4-8589-1CFF12B6041D}"/>
            </a:ext>
          </a:extLst>
        </xdr:cNvPr>
        <xdr:cNvSpPr txBox="1"/>
      </xdr:nvSpPr>
      <xdr:spPr>
        <a:xfrm>
          <a:off x="0" y="217583"/>
          <a:ext cx="15910335" cy="1993115"/>
        </a:xfrm>
        <a:prstGeom prst="rect">
          <a:avLst/>
        </a:prstGeom>
        <a:solidFill>
          <a:schemeClr val="bg1">
            <a:lumMod val="95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SG" sz="1100" b="1" i="0">
              <a:solidFill>
                <a:schemeClr val="tx1"/>
              </a:solidFill>
            </a:rPr>
            <a:t>Instructions</a:t>
          </a:r>
          <a:r>
            <a:rPr lang="en-SG" sz="1100" i="0">
              <a:solidFill>
                <a:schemeClr val="tx1"/>
              </a:solidFill>
            </a:rPr>
            <a:t>: </a:t>
          </a:r>
        </a:p>
        <a:p>
          <a:r>
            <a:rPr lang="en-SG" sz="1100" i="0" baseline="0">
              <a:solidFill>
                <a:schemeClr val="tx1"/>
              </a:solidFill>
              <a:effectLst/>
              <a:latin typeface="+mn-lt"/>
              <a:ea typeface="+mn-ea"/>
              <a:cs typeface="+mn-cs"/>
            </a:rPr>
            <a:t>1. Please adhere to the questions and answer options in Form D1. Admendment to Form D1 requires prior discussion and agreement from STB.  </a:t>
          </a:r>
        </a:p>
        <a:p>
          <a:r>
            <a:rPr lang="en-SG" sz="1100" i="0" baseline="0">
              <a:solidFill>
                <a:schemeClr val="tx1"/>
              </a:solidFill>
            </a:rPr>
            <a:t>2. Note: </a:t>
          </a:r>
        </a:p>
        <a:p>
          <a:r>
            <a:rPr lang="en-SG" sz="1100" i="0" baseline="0">
              <a:solidFill>
                <a:schemeClr val="tx1"/>
              </a:solidFill>
            </a:rPr>
            <a:t>     a.          Section A1. Event Background Information: Fill up with STB adminstrative information ("Admin data")</a:t>
          </a:r>
          <a:r>
            <a:rPr lang="en-SG" sz="1100" i="0" baseline="0">
              <a:solidFill>
                <a:schemeClr val="tx1"/>
              </a:solidFill>
              <a:effectLst/>
              <a:latin typeface="+mn-lt"/>
              <a:ea typeface="+mn-ea"/>
              <a:cs typeface="+mn-cs"/>
            </a:rPr>
            <a:t> during post-fieldwork data processing stage.</a:t>
          </a:r>
        </a:p>
        <a:p>
          <a:r>
            <a:rPr lang="en-SG" sz="1100" i="0" baseline="0">
              <a:solidFill>
                <a:schemeClr val="tx1"/>
              </a:solidFill>
              <a:effectLst/>
              <a:latin typeface="+mn-lt"/>
              <a:ea typeface="+mn-ea"/>
              <a:cs typeface="+mn-cs"/>
            </a:rPr>
            <a:t>     b.          S</a:t>
          </a:r>
          <a:r>
            <a:rPr lang="en-SG" sz="1100" i="0" strike="noStrike" baseline="0">
              <a:solidFill>
                <a:schemeClr val="tx1"/>
              </a:solidFill>
              <a:effectLst/>
              <a:latin typeface="+mn-lt"/>
              <a:ea typeface="+mn-ea"/>
              <a:cs typeface="+mn-cs"/>
            </a:rPr>
            <a:t>ection A2. Survey Background Information: Survey platform system generated or interviewer's inputs.</a:t>
          </a:r>
        </a:p>
        <a:p>
          <a:r>
            <a:rPr lang="en-SG" sz="1100" i="0" strike="noStrike" baseline="0">
              <a:solidFill>
                <a:schemeClr val="tx1"/>
              </a:solidFill>
              <a:effectLst/>
              <a:latin typeface="+mn-lt"/>
              <a:ea typeface="+mn-ea"/>
              <a:cs typeface="+mn-cs"/>
            </a:rPr>
            <a:t>     c.          Section B and onwards: Survey questionnaire to be administrated by interviewer.</a:t>
          </a:r>
        </a:p>
        <a:p>
          <a:r>
            <a:rPr lang="en-SG" sz="1100" b="0" i="0" strike="noStrike" baseline="0">
              <a:solidFill>
                <a:schemeClr val="tx1"/>
              </a:solidFill>
              <a:effectLst/>
              <a:latin typeface="+mn-lt"/>
              <a:ea typeface="+mn-ea"/>
              <a:cs typeface="+mn-cs"/>
            </a:rPr>
            <a:t>3.  Please insert &lt;Event Name&gt; as mentioned in public communications.</a:t>
          </a:r>
        </a:p>
        <a:p>
          <a:pPr eaLnBrk="1" fontAlgn="auto" latinLnBrk="0" hangingPunct="1"/>
          <a:r>
            <a:rPr lang="en-SG" sz="1100" b="0" i="0" baseline="0">
              <a:solidFill>
                <a:schemeClr val="dk1"/>
              </a:solidFill>
              <a:effectLst/>
              <a:latin typeface="+mn-lt"/>
              <a:ea typeface="+mn-ea"/>
              <a:cs typeface="+mn-cs"/>
            </a:rPr>
            <a:t>4. At the start of the survey, include an introduction that states the broad survey objectives, confidentiality clauses (e.g. for data protection), and estimated time taken for the survey. STB should not be cited as the project sponsor.</a:t>
          </a:r>
          <a:endParaRPr lang="en-SG">
            <a:effectLst/>
          </a:endParaRPr>
        </a:p>
        <a:p>
          <a:pPr eaLnBrk="1" fontAlgn="auto" latinLnBrk="0" hangingPunct="1"/>
          <a:r>
            <a:rPr lang="en-SG" sz="1100" b="0" i="0" baseline="0">
              <a:solidFill>
                <a:schemeClr val="dk1"/>
              </a:solidFill>
              <a:effectLst/>
              <a:latin typeface="+mn-lt"/>
              <a:ea typeface="+mn-ea"/>
              <a:cs typeface="+mn-cs"/>
            </a:rPr>
            <a:t>5. Administration Mode:</a:t>
          </a:r>
          <a:endParaRPr lang="en-SG">
            <a:effectLst/>
          </a:endParaRPr>
        </a:p>
        <a:p>
          <a:pPr eaLnBrk="1" fontAlgn="auto" latinLnBrk="0" hangingPunct="1"/>
          <a:r>
            <a:rPr lang="en-SG" sz="1100" b="0" i="0" baseline="0">
              <a:solidFill>
                <a:schemeClr val="dk1"/>
              </a:solidFill>
              <a:effectLst/>
              <a:latin typeface="+mn-lt"/>
              <a:ea typeface="+mn-ea"/>
              <a:cs typeface="+mn-cs"/>
            </a:rPr>
            <a:t>     a. If a question indicates “AIDED”, interviewers must show the tablet screen to respondent so that they can read answer options. </a:t>
          </a:r>
          <a:endParaRPr lang="en-SG">
            <a:effectLst/>
          </a:endParaRPr>
        </a:p>
        <a:p>
          <a:pPr eaLnBrk="1" fontAlgn="auto" latinLnBrk="0" hangingPunct="1"/>
          <a:r>
            <a:rPr lang="en-SG" sz="1100" b="0" i="0" baseline="0">
              <a:solidFill>
                <a:schemeClr val="dk1"/>
              </a:solidFill>
              <a:effectLst/>
              <a:latin typeface="+mn-lt"/>
              <a:ea typeface="+mn-ea"/>
              <a:cs typeface="+mn-cs"/>
            </a:rPr>
            <a:t>     b. If a question indicates “UNAIDED”, interviewers should verbally ask the question to the respondent and ensure the tablet screen is not seen by the respondent.</a:t>
          </a:r>
          <a:endParaRPr lang="en-SG">
            <a:effectLst/>
          </a:endParaRPr>
        </a:p>
        <a:p>
          <a:endParaRPr lang="en-SG" b="0" i="0" strike="noStrike" baseline="0">
            <a:solidFill>
              <a:schemeClr val="tx1"/>
            </a:solidFill>
            <a:effectLst/>
          </a:endParaRPr>
        </a:p>
      </xdr:txBody>
    </xdr:sp>
    <xdr:clientData/>
  </xdr:twoCellAnchor>
  <xdr:twoCellAnchor>
    <xdr:from>
      <xdr:col>4</xdr:col>
      <xdr:colOff>3039422</xdr:colOff>
      <xdr:row>51</xdr:row>
      <xdr:rowOff>1072373</xdr:rowOff>
    </xdr:from>
    <xdr:to>
      <xdr:col>4</xdr:col>
      <xdr:colOff>4659223</xdr:colOff>
      <xdr:row>51</xdr:row>
      <xdr:rowOff>1221656</xdr:rowOff>
    </xdr:to>
    <xdr:sp macro="" textlink="">
      <xdr:nvSpPr>
        <xdr:cNvPr id="3" name="TextBox 2">
          <a:extLst>
            <a:ext uri="{FF2B5EF4-FFF2-40B4-BE49-F238E27FC236}">
              <a16:creationId xmlns:a16="http://schemas.microsoft.com/office/drawing/2014/main" id="{FD9E0DAA-0062-4A6B-80ED-44FD4FBF2C6E}"/>
            </a:ext>
          </a:extLst>
        </xdr:cNvPr>
        <xdr:cNvSpPr txBox="1"/>
      </xdr:nvSpPr>
      <xdr:spPr>
        <a:xfrm>
          <a:off x="9034569" y="32471255"/>
          <a:ext cx="1619801" cy="149283"/>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000" b="1">
              <a:solidFill>
                <a:sysClr val="windowText" lastClr="000000"/>
              </a:solidFill>
            </a:rPr>
            <a:t>[CODE 2-12, 97, GO TO C9]</a:t>
          </a:r>
        </a:p>
      </xdr:txBody>
    </xdr:sp>
    <xdr:clientData/>
  </xdr:twoCellAnchor>
  <xdr:twoCellAnchor>
    <xdr:from>
      <xdr:col>4</xdr:col>
      <xdr:colOff>2831279</xdr:colOff>
      <xdr:row>51</xdr:row>
      <xdr:rowOff>207419</xdr:rowOff>
    </xdr:from>
    <xdr:to>
      <xdr:col>4</xdr:col>
      <xdr:colOff>3051811</xdr:colOff>
      <xdr:row>51</xdr:row>
      <xdr:rowOff>2530624</xdr:rowOff>
    </xdr:to>
    <xdr:sp macro="" textlink="">
      <xdr:nvSpPr>
        <xdr:cNvPr id="4" name="Right Brace 3">
          <a:extLst>
            <a:ext uri="{FF2B5EF4-FFF2-40B4-BE49-F238E27FC236}">
              <a16:creationId xmlns:a16="http://schemas.microsoft.com/office/drawing/2014/main" id="{DE47DACF-9547-4488-B164-1B56C50C1F27}"/>
            </a:ext>
          </a:extLst>
        </xdr:cNvPr>
        <xdr:cNvSpPr/>
      </xdr:nvSpPr>
      <xdr:spPr>
        <a:xfrm>
          <a:off x="8826426" y="31606301"/>
          <a:ext cx="220532" cy="232320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oneCellAnchor>
    <xdr:from>
      <xdr:col>0</xdr:col>
      <xdr:colOff>387909</xdr:colOff>
      <xdr:row>4</xdr:row>
      <xdr:rowOff>38664</xdr:rowOff>
    </xdr:from>
    <xdr:ext cx="219449" cy="141568"/>
    <xdr:sp macro="" textlink="">
      <xdr:nvSpPr>
        <xdr:cNvPr id="5" name="TextBox 4">
          <a:extLst>
            <a:ext uri="{FF2B5EF4-FFF2-40B4-BE49-F238E27FC236}">
              <a16:creationId xmlns:a16="http://schemas.microsoft.com/office/drawing/2014/main" id="{4C04741D-3157-44BF-B2E2-F839A2E4A9D4}"/>
            </a:ext>
          </a:extLst>
        </xdr:cNvPr>
        <xdr:cNvSpPr txBox="1"/>
      </xdr:nvSpPr>
      <xdr:spPr>
        <a:xfrm>
          <a:off x="389814" y="829239"/>
          <a:ext cx="219449" cy="141568"/>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SG" sz="1100"/>
        </a:p>
      </xdr:txBody>
    </xdr:sp>
    <xdr:clientData/>
  </xdr:oneCellAnchor>
  <xdr:oneCellAnchor>
    <xdr:from>
      <xdr:col>0</xdr:col>
      <xdr:colOff>383241</xdr:colOff>
      <xdr:row>5</xdr:row>
      <xdr:rowOff>25400</xdr:rowOff>
    </xdr:from>
    <xdr:ext cx="219449" cy="141568"/>
    <xdr:sp macro="" textlink="">
      <xdr:nvSpPr>
        <xdr:cNvPr id="6" name="TextBox 5">
          <a:extLst>
            <a:ext uri="{FF2B5EF4-FFF2-40B4-BE49-F238E27FC236}">
              <a16:creationId xmlns:a16="http://schemas.microsoft.com/office/drawing/2014/main" id="{B7F43844-0A21-4251-93F0-CC5CA387E72F}"/>
            </a:ext>
          </a:extLst>
        </xdr:cNvPr>
        <xdr:cNvSpPr txBox="1"/>
      </xdr:nvSpPr>
      <xdr:spPr>
        <a:xfrm>
          <a:off x="383241" y="993140"/>
          <a:ext cx="219449" cy="141568"/>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SG" sz="1100"/>
        </a:p>
      </xdr:txBody>
    </xdr:sp>
    <xdr:clientData/>
  </xdr:oneCellAnchor>
  <xdr:oneCellAnchor>
    <xdr:from>
      <xdr:col>0</xdr:col>
      <xdr:colOff>380626</xdr:colOff>
      <xdr:row>6</xdr:row>
      <xdr:rowOff>26707</xdr:rowOff>
    </xdr:from>
    <xdr:ext cx="219449" cy="141568"/>
    <xdr:sp macro="" textlink="">
      <xdr:nvSpPr>
        <xdr:cNvPr id="7" name="TextBox 6">
          <a:extLst>
            <a:ext uri="{FF2B5EF4-FFF2-40B4-BE49-F238E27FC236}">
              <a16:creationId xmlns:a16="http://schemas.microsoft.com/office/drawing/2014/main" id="{C7F0A441-D9A4-4513-BC2A-8F20A8D4A844}"/>
            </a:ext>
          </a:extLst>
        </xdr:cNvPr>
        <xdr:cNvSpPr txBox="1"/>
      </xdr:nvSpPr>
      <xdr:spPr>
        <a:xfrm>
          <a:off x="380626" y="1186852"/>
          <a:ext cx="219449" cy="141568"/>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SG" sz="1100"/>
        </a:p>
      </xdr:txBody>
    </xdr:sp>
    <xdr:clientData/>
  </xdr:oneCellAnchor>
  <xdr:twoCellAnchor>
    <xdr:from>
      <xdr:col>4</xdr:col>
      <xdr:colOff>2880511</xdr:colOff>
      <xdr:row>57</xdr:row>
      <xdr:rowOff>513354</xdr:rowOff>
    </xdr:from>
    <xdr:to>
      <xdr:col>4</xdr:col>
      <xdr:colOff>3697496</xdr:colOff>
      <xdr:row>57</xdr:row>
      <xdr:rowOff>704265</xdr:rowOff>
    </xdr:to>
    <xdr:sp macro="" textlink="">
      <xdr:nvSpPr>
        <xdr:cNvPr id="8" name="TextBox 7">
          <a:extLst>
            <a:ext uri="{FF2B5EF4-FFF2-40B4-BE49-F238E27FC236}">
              <a16:creationId xmlns:a16="http://schemas.microsoft.com/office/drawing/2014/main" id="{B7D4FF00-C753-41D0-9411-6A1143C88E7E}"/>
            </a:ext>
          </a:extLst>
        </xdr:cNvPr>
        <xdr:cNvSpPr txBox="1"/>
      </xdr:nvSpPr>
      <xdr:spPr>
        <a:xfrm>
          <a:off x="8895174" y="42883551"/>
          <a:ext cx="816985" cy="190911"/>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000" b="1">
              <a:solidFill>
                <a:sysClr val="windowText" lastClr="000000"/>
              </a:solidFill>
            </a:rPr>
            <a:t>GO TO C16</a:t>
          </a:r>
        </a:p>
      </xdr:txBody>
    </xdr:sp>
    <xdr:clientData/>
  </xdr:twoCellAnchor>
  <xdr:twoCellAnchor>
    <xdr:from>
      <xdr:col>4</xdr:col>
      <xdr:colOff>2543290</xdr:colOff>
      <xdr:row>57</xdr:row>
      <xdr:rowOff>98102</xdr:rowOff>
    </xdr:from>
    <xdr:to>
      <xdr:col>4</xdr:col>
      <xdr:colOff>2849024</xdr:colOff>
      <xdr:row>57</xdr:row>
      <xdr:rowOff>1159074</xdr:rowOff>
    </xdr:to>
    <xdr:sp macro="" textlink="">
      <xdr:nvSpPr>
        <xdr:cNvPr id="9" name="Right Brace 8">
          <a:extLst>
            <a:ext uri="{FF2B5EF4-FFF2-40B4-BE49-F238E27FC236}">
              <a16:creationId xmlns:a16="http://schemas.microsoft.com/office/drawing/2014/main" id="{EF83BB63-A438-4C80-8C97-D53EFFC9A215}"/>
            </a:ext>
          </a:extLst>
        </xdr:cNvPr>
        <xdr:cNvSpPr/>
      </xdr:nvSpPr>
      <xdr:spPr>
        <a:xfrm>
          <a:off x="8557953" y="42468299"/>
          <a:ext cx="305734" cy="1060972"/>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xdr:from>
      <xdr:col>4</xdr:col>
      <xdr:colOff>2976283</xdr:colOff>
      <xdr:row>38</xdr:row>
      <xdr:rowOff>712003</xdr:rowOff>
    </xdr:from>
    <xdr:to>
      <xdr:col>4</xdr:col>
      <xdr:colOff>4921623</xdr:colOff>
      <xdr:row>38</xdr:row>
      <xdr:rowOff>914401</xdr:rowOff>
    </xdr:to>
    <xdr:sp macro="" textlink="">
      <xdr:nvSpPr>
        <xdr:cNvPr id="10" name="TextBox 9">
          <a:extLst>
            <a:ext uri="{FF2B5EF4-FFF2-40B4-BE49-F238E27FC236}">
              <a16:creationId xmlns:a16="http://schemas.microsoft.com/office/drawing/2014/main" id="{20FA0FE5-FD2F-4D7E-BEB5-057A52135BA1}"/>
            </a:ext>
          </a:extLst>
        </xdr:cNvPr>
        <xdr:cNvSpPr txBox="1"/>
      </xdr:nvSpPr>
      <xdr:spPr>
        <a:xfrm>
          <a:off x="8978938" y="21329818"/>
          <a:ext cx="1945340" cy="206208"/>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050" b="1">
              <a:solidFill>
                <a:schemeClr val="dk1"/>
              </a:solidFill>
              <a:effectLst/>
              <a:latin typeface="+mn-lt"/>
              <a:ea typeface="+mn-ea"/>
              <a:cs typeface="+mn-cs"/>
            </a:rPr>
            <a:t>[CODE 2</a:t>
          </a:r>
          <a:r>
            <a:rPr lang="en-SG" sz="1050" b="1" baseline="0">
              <a:solidFill>
                <a:schemeClr val="dk1"/>
              </a:solidFill>
              <a:effectLst/>
              <a:latin typeface="+mn-lt"/>
              <a:ea typeface="+mn-ea"/>
              <a:cs typeface="+mn-cs"/>
            </a:rPr>
            <a:t> TO </a:t>
          </a:r>
          <a:r>
            <a:rPr lang="en-SG" sz="1050" b="1">
              <a:solidFill>
                <a:schemeClr val="dk1"/>
              </a:solidFill>
              <a:effectLst/>
              <a:latin typeface="+mn-lt"/>
              <a:ea typeface="+mn-ea"/>
              <a:cs typeface="+mn-cs"/>
            </a:rPr>
            <a:t>7, 97,  TERMINATE]</a:t>
          </a:r>
          <a:endParaRPr lang="en-SG" sz="900">
            <a:effectLst/>
          </a:endParaRPr>
        </a:p>
      </xdr:txBody>
    </xdr:sp>
    <xdr:clientData/>
  </xdr:twoCellAnchor>
  <xdr:twoCellAnchor>
    <xdr:from>
      <xdr:col>4</xdr:col>
      <xdr:colOff>2339788</xdr:colOff>
      <xdr:row>38</xdr:row>
      <xdr:rowOff>206186</xdr:rowOff>
    </xdr:from>
    <xdr:to>
      <xdr:col>4</xdr:col>
      <xdr:colOff>2638762</xdr:colOff>
      <xdr:row>38</xdr:row>
      <xdr:rowOff>1515036</xdr:rowOff>
    </xdr:to>
    <xdr:sp macro="" textlink="">
      <xdr:nvSpPr>
        <xdr:cNvPr id="11" name="Right Brace 10">
          <a:extLst>
            <a:ext uri="{FF2B5EF4-FFF2-40B4-BE49-F238E27FC236}">
              <a16:creationId xmlns:a16="http://schemas.microsoft.com/office/drawing/2014/main" id="{0E9C7148-B668-4DE8-BCD3-9CE6024FCC56}"/>
            </a:ext>
          </a:extLst>
        </xdr:cNvPr>
        <xdr:cNvSpPr/>
      </xdr:nvSpPr>
      <xdr:spPr>
        <a:xfrm>
          <a:off x="8344348" y="20831621"/>
          <a:ext cx="297069" cy="130313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editAs="oneCell">
    <xdr:from>
      <xdr:col>4</xdr:col>
      <xdr:colOff>62753</xdr:colOff>
      <xdr:row>68</xdr:row>
      <xdr:rowOff>125506</xdr:rowOff>
    </xdr:from>
    <xdr:to>
      <xdr:col>4</xdr:col>
      <xdr:colOff>3640004</xdr:colOff>
      <xdr:row>68</xdr:row>
      <xdr:rowOff>398112</xdr:rowOff>
    </xdr:to>
    <xdr:pic>
      <xdr:nvPicPr>
        <xdr:cNvPr id="12" name="Picture 11">
          <a:extLst>
            <a:ext uri="{FF2B5EF4-FFF2-40B4-BE49-F238E27FC236}">
              <a16:creationId xmlns:a16="http://schemas.microsoft.com/office/drawing/2014/main" id="{87D4214A-4FB0-4E82-A125-B772B07D1C41}"/>
            </a:ext>
          </a:extLst>
        </xdr:cNvPr>
        <xdr:cNvPicPr>
          <a:picLocks noChangeAspect="1"/>
        </xdr:cNvPicPr>
      </xdr:nvPicPr>
      <xdr:blipFill>
        <a:blip xmlns:r="http://schemas.openxmlformats.org/officeDocument/2006/relationships" r:embed="rId1"/>
        <a:stretch>
          <a:fillRect/>
        </a:stretch>
      </xdr:blipFill>
      <xdr:spPr>
        <a:xfrm>
          <a:off x="6059693" y="59677711"/>
          <a:ext cx="3578521" cy="271971"/>
        </a:xfrm>
        <a:prstGeom prst="rect">
          <a:avLst/>
        </a:prstGeom>
      </xdr:spPr>
    </xdr:pic>
    <xdr:clientData/>
  </xdr:twoCellAnchor>
  <xdr:twoCellAnchor editAs="oneCell">
    <xdr:from>
      <xdr:col>4</xdr:col>
      <xdr:colOff>17930</xdr:colOff>
      <xdr:row>69</xdr:row>
      <xdr:rowOff>86482</xdr:rowOff>
    </xdr:from>
    <xdr:to>
      <xdr:col>4</xdr:col>
      <xdr:colOff>3641016</xdr:colOff>
      <xdr:row>69</xdr:row>
      <xdr:rowOff>403107</xdr:rowOff>
    </xdr:to>
    <xdr:pic>
      <xdr:nvPicPr>
        <xdr:cNvPr id="13" name="Picture 12">
          <a:extLst>
            <a:ext uri="{FF2B5EF4-FFF2-40B4-BE49-F238E27FC236}">
              <a16:creationId xmlns:a16="http://schemas.microsoft.com/office/drawing/2014/main" id="{EB56DD28-3C84-4806-81D0-BE88614160B8}"/>
            </a:ext>
          </a:extLst>
        </xdr:cNvPr>
        <xdr:cNvPicPr>
          <a:picLocks noChangeAspect="1"/>
        </xdr:cNvPicPr>
      </xdr:nvPicPr>
      <xdr:blipFill>
        <a:blip xmlns:r="http://schemas.openxmlformats.org/officeDocument/2006/relationships" r:embed="rId2"/>
        <a:stretch>
          <a:fillRect/>
        </a:stretch>
      </xdr:blipFill>
      <xdr:spPr>
        <a:xfrm>
          <a:off x="6022490" y="60791212"/>
          <a:ext cx="3619276" cy="315355"/>
        </a:xfrm>
        <a:prstGeom prst="rect">
          <a:avLst/>
        </a:prstGeom>
      </xdr:spPr>
    </xdr:pic>
    <xdr:clientData/>
  </xdr:twoCellAnchor>
  <xdr:twoCellAnchor editAs="oneCell">
    <xdr:from>
      <xdr:col>4</xdr:col>
      <xdr:colOff>1</xdr:colOff>
      <xdr:row>70</xdr:row>
      <xdr:rowOff>0</xdr:rowOff>
    </xdr:from>
    <xdr:to>
      <xdr:col>4</xdr:col>
      <xdr:colOff>3713220</xdr:colOff>
      <xdr:row>70</xdr:row>
      <xdr:rowOff>283008</xdr:rowOff>
    </xdr:to>
    <xdr:pic>
      <xdr:nvPicPr>
        <xdr:cNvPr id="14" name="Picture 13">
          <a:extLst>
            <a:ext uri="{FF2B5EF4-FFF2-40B4-BE49-F238E27FC236}">
              <a16:creationId xmlns:a16="http://schemas.microsoft.com/office/drawing/2014/main" id="{52D7F4E5-6517-4B4A-92DA-0919C4ECB74D}"/>
            </a:ext>
          </a:extLst>
        </xdr:cNvPr>
        <xdr:cNvPicPr>
          <a:picLocks noChangeAspect="1"/>
        </xdr:cNvPicPr>
      </xdr:nvPicPr>
      <xdr:blipFill>
        <a:blip xmlns:r="http://schemas.openxmlformats.org/officeDocument/2006/relationships" r:embed="rId3"/>
        <a:stretch>
          <a:fillRect/>
        </a:stretch>
      </xdr:blipFill>
      <xdr:spPr>
        <a:xfrm>
          <a:off x="6000751" y="61579125"/>
          <a:ext cx="3715759" cy="283008"/>
        </a:xfrm>
        <a:prstGeom prst="rect">
          <a:avLst/>
        </a:prstGeom>
      </xdr:spPr>
    </xdr:pic>
    <xdr:clientData/>
  </xdr:twoCellAnchor>
  <xdr:twoCellAnchor>
    <xdr:from>
      <xdr:col>4</xdr:col>
      <xdr:colOff>3410434</xdr:colOff>
      <xdr:row>63</xdr:row>
      <xdr:rowOff>588706</xdr:rowOff>
    </xdr:from>
    <xdr:to>
      <xdr:col>4</xdr:col>
      <xdr:colOff>4280647</xdr:colOff>
      <xdr:row>63</xdr:row>
      <xdr:rowOff>971611</xdr:rowOff>
    </xdr:to>
    <xdr:sp macro="" textlink="">
      <xdr:nvSpPr>
        <xdr:cNvPr id="16" name="TextBox 8">
          <a:extLst>
            <a:ext uri="{FF2B5EF4-FFF2-40B4-BE49-F238E27FC236}">
              <a16:creationId xmlns:a16="http://schemas.microsoft.com/office/drawing/2014/main" id="{83A97654-B447-42A9-A249-0ACCA1C43C3B}"/>
            </a:ext>
          </a:extLst>
        </xdr:cNvPr>
        <xdr:cNvSpPr txBox="1"/>
      </xdr:nvSpPr>
      <xdr:spPr>
        <a:xfrm>
          <a:off x="9407374" y="51446491"/>
          <a:ext cx="877833" cy="375285"/>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000" b="1">
              <a:solidFill>
                <a:sysClr val="windowText" lastClr="000000"/>
              </a:solidFill>
            </a:rPr>
            <a:t>GO TO D4</a:t>
          </a:r>
        </a:p>
      </xdr:txBody>
    </xdr:sp>
    <xdr:clientData/>
  </xdr:twoCellAnchor>
  <xdr:twoCellAnchor>
    <xdr:from>
      <xdr:col>4</xdr:col>
      <xdr:colOff>3035785</xdr:colOff>
      <xdr:row>63</xdr:row>
      <xdr:rowOff>59055</xdr:rowOff>
    </xdr:from>
    <xdr:to>
      <xdr:col>4</xdr:col>
      <xdr:colOff>3341519</xdr:colOff>
      <xdr:row>63</xdr:row>
      <xdr:rowOff>1524000</xdr:rowOff>
    </xdr:to>
    <xdr:sp macro="" textlink="">
      <xdr:nvSpPr>
        <xdr:cNvPr id="17" name="Right Brace 16">
          <a:extLst>
            <a:ext uri="{FF2B5EF4-FFF2-40B4-BE49-F238E27FC236}">
              <a16:creationId xmlns:a16="http://schemas.microsoft.com/office/drawing/2014/main" id="{884142D1-7C42-4FFA-ACF1-9E73665A2F35}"/>
            </a:ext>
          </a:extLst>
        </xdr:cNvPr>
        <xdr:cNvSpPr/>
      </xdr:nvSpPr>
      <xdr:spPr>
        <a:xfrm>
          <a:off x="9032725" y="50909220"/>
          <a:ext cx="307639" cy="146875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editAs="oneCell">
    <xdr:from>
      <xdr:col>3</xdr:col>
      <xdr:colOff>2719136</xdr:colOff>
      <xdr:row>64</xdr:row>
      <xdr:rowOff>0</xdr:rowOff>
    </xdr:from>
    <xdr:to>
      <xdr:col>4</xdr:col>
      <xdr:colOff>4478688</xdr:colOff>
      <xdr:row>64</xdr:row>
      <xdr:rowOff>2574240</xdr:rowOff>
    </xdr:to>
    <xdr:pic>
      <xdr:nvPicPr>
        <xdr:cNvPr id="19" name="Picture 18">
          <a:extLst>
            <a:ext uri="{FF2B5EF4-FFF2-40B4-BE49-F238E27FC236}">
              <a16:creationId xmlns:a16="http://schemas.microsoft.com/office/drawing/2014/main" id="{50B3C301-3693-4C27-AFC9-6C2C8FCCCF6A}"/>
            </a:ext>
          </a:extLst>
        </xdr:cNvPr>
        <xdr:cNvPicPr>
          <a:picLocks noChangeAspect="1"/>
        </xdr:cNvPicPr>
      </xdr:nvPicPr>
      <xdr:blipFill>
        <a:blip xmlns:r="http://schemas.openxmlformats.org/officeDocument/2006/relationships" r:embed="rId4"/>
        <a:stretch>
          <a:fillRect/>
        </a:stretch>
      </xdr:blipFill>
      <xdr:spPr>
        <a:xfrm>
          <a:off x="5991725" y="50123558"/>
          <a:ext cx="4483769" cy="2574240"/>
        </a:xfrm>
        <a:prstGeom prst="rect">
          <a:avLst/>
        </a:prstGeom>
      </xdr:spPr>
    </xdr:pic>
    <xdr:clientData/>
  </xdr:twoCellAnchor>
  <xdr:twoCellAnchor editAs="oneCell">
    <xdr:from>
      <xdr:col>4</xdr:col>
      <xdr:colOff>0</xdr:colOff>
      <xdr:row>66</xdr:row>
      <xdr:rowOff>0</xdr:rowOff>
    </xdr:from>
    <xdr:to>
      <xdr:col>4</xdr:col>
      <xdr:colOff>4478689</xdr:colOff>
      <xdr:row>66</xdr:row>
      <xdr:rowOff>2574875</xdr:rowOff>
    </xdr:to>
    <xdr:pic>
      <xdr:nvPicPr>
        <xdr:cNvPr id="20" name="Picture 19">
          <a:extLst>
            <a:ext uri="{FF2B5EF4-FFF2-40B4-BE49-F238E27FC236}">
              <a16:creationId xmlns:a16="http://schemas.microsoft.com/office/drawing/2014/main" id="{C04CEE2E-9CC6-4AFD-94C2-F4C78F0A6794}"/>
            </a:ext>
          </a:extLst>
        </xdr:cNvPr>
        <xdr:cNvPicPr>
          <a:picLocks noChangeAspect="1"/>
        </xdr:cNvPicPr>
      </xdr:nvPicPr>
      <xdr:blipFill>
        <a:blip xmlns:r="http://schemas.openxmlformats.org/officeDocument/2006/relationships" r:embed="rId4"/>
        <a:stretch>
          <a:fillRect/>
        </a:stretch>
      </xdr:blipFill>
      <xdr:spPr>
        <a:xfrm>
          <a:off x="5991726" y="53460316"/>
          <a:ext cx="4483769" cy="2574240"/>
        </a:xfrm>
        <a:prstGeom prst="rect">
          <a:avLst/>
        </a:prstGeom>
      </xdr:spPr>
    </xdr:pic>
    <xdr:clientData/>
  </xdr:twoCellAnchor>
  <xdr:twoCellAnchor editAs="oneCell">
    <xdr:from>
      <xdr:col>4</xdr:col>
      <xdr:colOff>21772</xdr:colOff>
      <xdr:row>33</xdr:row>
      <xdr:rowOff>10886</xdr:rowOff>
    </xdr:from>
    <xdr:to>
      <xdr:col>4</xdr:col>
      <xdr:colOff>4798657</xdr:colOff>
      <xdr:row>33</xdr:row>
      <xdr:rowOff>973630</xdr:rowOff>
    </xdr:to>
    <xdr:pic>
      <xdr:nvPicPr>
        <xdr:cNvPr id="15" name="Picture 14">
          <a:extLst>
            <a:ext uri="{FF2B5EF4-FFF2-40B4-BE49-F238E27FC236}">
              <a16:creationId xmlns:a16="http://schemas.microsoft.com/office/drawing/2014/main" id="{0C1DF713-8C05-1007-B3EF-8F655850BB72}"/>
            </a:ext>
          </a:extLst>
        </xdr:cNvPr>
        <xdr:cNvPicPr>
          <a:picLocks noChangeAspect="1"/>
        </xdr:cNvPicPr>
      </xdr:nvPicPr>
      <xdr:blipFill>
        <a:blip xmlns:r="http://schemas.openxmlformats.org/officeDocument/2006/relationships" r:embed="rId5"/>
        <a:stretch>
          <a:fillRect/>
        </a:stretch>
      </xdr:blipFill>
      <xdr:spPr>
        <a:xfrm>
          <a:off x="6019801" y="16568057"/>
          <a:ext cx="4785775" cy="967824"/>
        </a:xfrm>
        <a:prstGeom prst="rect">
          <a:avLst/>
        </a:prstGeom>
      </xdr:spPr>
    </xdr:pic>
    <xdr:clientData/>
  </xdr:twoCellAnchor>
  <xdr:twoCellAnchor>
    <xdr:from>
      <xdr:col>4</xdr:col>
      <xdr:colOff>3350691</xdr:colOff>
      <xdr:row>47</xdr:row>
      <xdr:rowOff>731208</xdr:rowOff>
    </xdr:from>
    <xdr:to>
      <xdr:col>4</xdr:col>
      <xdr:colOff>4872182</xdr:colOff>
      <xdr:row>47</xdr:row>
      <xdr:rowOff>958272</xdr:rowOff>
    </xdr:to>
    <xdr:sp macro="" textlink="">
      <xdr:nvSpPr>
        <xdr:cNvPr id="18" name="TextBox 17">
          <a:extLst>
            <a:ext uri="{FF2B5EF4-FFF2-40B4-BE49-F238E27FC236}">
              <a16:creationId xmlns:a16="http://schemas.microsoft.com/office/drawing/2014/main" id="{4951138C-3820-4D91-9427-2AA2FECA2DFA}"/>
            </a:ext>
          </a:extLst>
        </xdr:cNvPr>
        <xdr:cNvSpPr txBox="1"/>
      </xdr:nvSpPr>
      <xdr:spPr>
        <a:xfrm>
          <a:off x="9459391" y="24791358"/>
          <a:ext cx="1521491" cy="227064"/>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100" b="1">
              <a:solidFill>
                <a:schemeClr val="dk1"/>
              </a:solidFill>
              <a:effectLst/>
              <a:latin typeface="+mn-lt"/>
              <a:ea typeface="+mn-ea"/>
              <a:cs typeface="+mn-cs"/>
            </a:rPr>
            <a:t>[GO TO C6]</a:t>
          </a:r>
          <a:endParaRPr lang="en-SG" sz="1050">
            <a:effectLst/>
          </a:endParaRPr>
        </a:p>
      </xdr:txBody>
    </xdr:sp>
    <xdr:clientData/>
  </xdr:twoCellAnchor>
  <xdr:twoCellAnchor>
    <xdr:from>
      <xdr:col>4</xdr:col>
      <xdr:colOff>2967182</xdr:colOff>
      <xdr:row>47</xdr:row>
      <xdr:rowOff>11546</xdr:rowOff>
    </xdr:from>
    <xdr:to>
      <xdr:col>4</xdr:col>
      <xdr:colOff>3290649</xdr:colOff>
      <xdr:row>47</xdr:row>
      <xdr:rowOff>1637146</xdr:rowOff>
    </xdr:to>
    <xdr:sp macro="" textlink="">
      <xdr:nvSpPr>
        <xdr:cNvPr id="21" name="Right Brace 20">
          <a:extLst>
            <a:ext uri="{FF2B5EF4-FFF2-40B4-BE49-F238E27FC236}">
              <a16:creationId xmlns:a16="http://schemas.microsoft.com/office/drawing/2014/main" id="{E0A50D10-E9FF-4DC2-8477-E286F6C3B83C}"/>
            </a:ext>
          </a:extLst>
        </xdr:cNvPr>
        <xdr:cNvSpPr/>
      </xdr:nvSpPr>
      <xdr:spPr>
        <a:xfrm>
          <a:off x="9075882" y="24071696"/>
          <a:ext cx="323467" cy="16256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xdr:from>
      <xdr:col>4</xdr:col>
      <xdr:colOff>2032000</xdr:colOff>
      <xdr:row>46</xdr:row>
      <xdr:rowOff>31748</xdr:rowOff>
    </xdr:from>
    <xdr:to>
      <xdr:col>4</xdr:col>
      <xdr:colOff>2159000</xdr:colOff>
      <xdr:row>46</xdr:row>
      <xdr:rowOff>201083</xdr:rowOff>
    </xdr:to>
    <xdr:sp macro="" textlink="">
      <xdr:nvSpPr>
        <xdr:cNvPr id="22" name="Right Brace 21">
          <a:extLst>
            <a:ext uri="{FF2B5EF4-FFF2-40B4-BE49-F238E27FC236}">
              <a16:creationId xmlns:a16="http://schemas.microsoft.com/office/drawing/2014/main" id="{30538A05-A6E5-4E39-8FC0-CC4F999DC815}"/>
            </a:ext>
          </a:extLst>
        </xdr:cNvPr>
        <xdr:cNvSpPr/>
      </xdr:nvSpPr>
      <xdr:spPr>
        <a:xfrm>
          <a:off x="8149167" y="26003248"/>
          <a:ext cx="127000" cy="16933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xdr:from>
      <xdr:col>4</xdr:col>
      <xdr:colOff>2036233</xdr:colOff>
      <xdr:row>46</xdr:row>
      <xdr:rowOff>194731</xdr:rowOff>
    </xdr:from>
    <xdr:to>
      <xdr:col>4</xdr:col>
      <xdr:colOff>2163233</xdr:colOff>
      <xdr:row>46</xdr:row>
      <xdr:rowOff>364066</xdr:rowOff>
    </xdr:to>
    <xdr:sp macro="" textlink="">
      <xdr:nvSpPr>
        <xdr:cNvPr id="23" name="Right Brace 22">
          <a:extLst>
            <a:ext uri="{FF2B5EF4-FFF2-40B4-BE49-F238E27FC236}">
              <a16:creationId xmlns:a16="http://schemas.microsoft.com/office/drawing/2014/main" id="{F8756ACB-D6E7-4D14-AD96-1560DD9F98A2}"/>
            </a:ext>
          </a:extLst>
        </xdr:cNvPr>
        <xdr:cNvSpPr/>
      </xdr:nvSpPr>
      <xdr:spPr>
        <a:xfrm>
          <a:off x="8153400" y="26166231"/>
          <a:ext cx="127000" cy="16933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SG" sz="1100">
            <a:solidFill>
              <a:sysClr val="windowText" lastClr="000000"/>
            </a:solidFill>
          </a:endParaRPr>
        </a:p>
      </xdr:txBody>
    </xdr:sp>
    <xdr:clientData/>
  </xdr:twoCellAnchor>
  <xdr:twoCellAnchor>
    <xdr:from>
      <xdr:col>4</xdr:col>
      <xdr:colOff>2199224</xdr:colOff>
      <xdr:row>46</xdr:row>
      <xdr:rowOff>36940</xdr:rowOff>
    </xdr:from>
    <xdr:to>
      <xdr:col>4</xdr:col>
      <xdr:colOff>3720715</xdr:colOff>
      <xdr:row>46</xdr:row>
      <xdr:rowOff>264004</xdr:rowOff>
    </xdr:to>
    <xdr:sp macro="" textlink="">
      <xdr:nvSpPr>
        <xdr:cNvPr id="25" name="TextBox 24">
          <a:extLst>
            <a:ext uri="{FF2B5EF4-FFF2-40B4-BE49-F238E27FC236}">
              <a16:creationId xmlns:a16="http://schemas.microsoft.com/office/drawing/2014/main" id="{D339759A-9CFF-4F25-8B60-556939D07DCC}"/>
            </a:ext>
          </a:extLst>
        </xdr:cNvPr>
        <xdr:cNvSpPr txBox="1"/>
      </xdr:nvSpPr>
      <xdr:spPr>
        <a:xfrm>
          <a:off x="8316391" y="26008440"/>
          <a:ext cx="1521491" cy="227064"/>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100" b="1">
              <a:solidFill>
                <a:schemeClr val="dk1"/>
              </a:solidFill>
              <a:effectLst/>
              <a:latin typeface="+mn-lt"/>
              <a:ea typeface="+mn-ea"/>
              <a:cs typeface="+mn-cs"/>
            </a:rPr>
            <a:t>[GO TO C17]</a:t>
          </a:r>
          <a:endParaRPr lang="en-SG" sz="1050">
            <a:effectLst/>
          </a:endParaRPr>
        </a:p>
      </xdr:txBody>
    </xdr:sp>
    <xdr:clientData/>
  </xdr:twoCellAnchor>
  <xdr:twoCellAnchor>
    <xdr:from>
      <xdr:col>4</xdr:col>
      <xdr:colOff>2203456</xdr:colOff>
      <xdr:row>46</xdr:row>
      <xdr:rowOff>274006</xdr:rowOff>
    </xdr:from>
    <xdr:to>
      <xdr:col>4</xdr:col>
      <xdr:colOff>3724947</xdr:colOff>
      <xdr:row>47</xdr:row>
      <xdr:rowOff>3653</xdr:rowOff>
    </xdr:to>
    <xdr:sp macro="" textlink="">
      <xdr:nvSpPr>
        <xdr:cNvPr id="26" name="TextBox 25">
          <a:extLst>
            <a:ext uri="{FF2B5EF4-FFF2-40B4-BE49-F238E27FC236}">
              <a16:creationId xmlns:a16="http://schemas.microsoft.com/office/drawing/2014/main" id="{A13EBF5A-69C7-4C59-A8CF-00F9E36FB863}"/>
            </a:ext>
          </a:extLst>
        </xdr:cNvPr>
        <xdr:cNvSpPr txBox="1"/>
      </xdr:nvSpPr>
      <xdr:spPr>
        <a:xfrm>
          <a:off x="8320623" y="26245506"/>
          <a:ext cx="1521491" cy="227064"/>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SG" sz="1100" b="1">
              <a:solidFill>
                <a:schemeClr val="dk1"/>
              </a:solidFill>
              <a:effectLst/>
              <a:latin typeface="+mn-lt"/>
              <a:ea typeface="+mn-ea"/>
              <a:cs typeface="+mn-cs"/>
            </a:rPr>
            <a:t>[GO TO C18]</a:t>
          </a:r>
          <a:endParaRPr lang="en-SG" sz="105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136071</xdr:colOff>
      <xdr:row>2</xdr:row>
      <xdr:rowOff>40822</xdr:rowOff>
    </xdr:from>
    <xdr:to>
      <xdr:col>9</xdr:col>
      <xdr:colOff>996890</xdr:colOff>
      <xdr:row>7</xdr:row>
      <xdr:rowOff>67764</xdr:rowOff>
    </xdr:to>
    <xdr:sp macro="" textlink="">
      <xdr:nvSpPr>
        <xdr:cNvPr id="2" name="TextBox 1">
          <a:extLst>
            <a:ext uri="{FF2B5EF4-FFF2-40B4-BE49-F238E27FC236}">
              <a16:creationId xmlns:a16="http://schemas.microsoft.com/office/drawing/2014/main" id="{70E30679-1E63-4296-8668-39E9EDA6F5E3}"/>
            </a:ext>
          </a:extLst>
        </xdr:cNvPr>
        <xdr:cNvSpPr txBox="1"/>
      </xdr:nvSpPr>
      <xdr:spPr>
        <a:xfrm>
          <a:off x="136071" y="421822"/>
          <a:ext cx="7634999" cy="9794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SG" sz="1100" i="1"/>
            <a:t>Example of a mock</a:t>
          </a:r>
          <a:r>
            <a:rPr lang="en-SG" sz="1100" i="1" baseline="0"/>
            <a:t> up survey response data. To note :</a:t>
          </a:r>
          <a:endParaRPr lang="en-SG">
            <a:effectLst/>
          </a:endParaRPr>
        </a:p>
        <a:p>
          <a:r>
            <a:rPr lang="en-SG" sz="1100" i="1" baseline="0">
              <a:solidFill>
                <a:schemeClr val="dk1"/>
              </a:solidFill>
              <a:effectLst/>
              <a:latin typeface="+mn-lt"/>
              <a:ea typeface="+mn-ea"/>
              <a:cs typeface="+mn-cs"/>
            </a:rPr>
            <a:t>  1. how the field names (column names) are populated</a:t>
          </a:r>
          <a:endParaRPr lang="en-SG">
            <a:effectLst/>
          </a:endParaRPr>
        </a:p>
        <a:p>
          <a:r>
            <a:rPr lang="en-SG" sz="1100" i="1" baseline="0">
              <a:solidFill>
                <a:schemeClr val="dk1"/>
              </a:solidFill>
              <a:effectLst/>
              <a:latin typeface="+mn-lt"/>
              <a:ea typeface="+mn-ea"/>
              <a:cs typeface="+mn-cs"/>
            </a:rPr>
            <a:t>  2. how the date time stamps are defined</a:t>
          </a:r>
        </a:p>
        <a:p>
          <a:r>
            <a:rPr lang="en-SG" sz="1100" i="1" baseline="0">
              <a:solidFill>
                <a:schemeClr val="dk1"/>
              </a:solidFill>
              <a:effectLst/>
              <a:latin typeface="+mn-lt"/>
              <a:ea typeface="+mn-ea"/>
              <a:cs typeface="+mn-cs"/>
            </a:rPr>
            <a:t>  3. and how null entries are recorded</a:t>
          </a:r>
          <a:endParaRPr lang="en-SG">
            <a:effectLst/>
          </a:endParaRPr>
        </a:p>
        <a:p>
          <a:r>
            <a:rPr lang="en-SG" sz="1100" i="1" baseline="0"/>
            <a:t>Assign a standard of 20 variables for each Multiple Answers (MA) question. (e.g. C10 will be assigned C10_1 to C10_20)</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59</xdr:row>
      <xdr:rowOff>129540</xdr:rowOff>
    </xdr:from>
    <xdr:to>
      <xdr:col>14</xdr:col>
      <xdr:colOff>57630</xdr:colOff>
      <xdr:row>69</xdr:row>
      <xdr:rowOff>152560</xdr:rowOff>
    </xdr:to>
    <xdr:pic>
      <xdr:nvPicPr>
        <xdr:cNvPr id="2" name="Picture 1">
          <a:extLst>
            <a:ext uri="{FF2B5EF4-FFF2-40B4-BE49-F238E27FC236}">
              <a16:creationId xmlns:a16="http://schemas.microsoft.com/office/drawing/2014/main" id="{C0BC67E1-EC10-450C-80A8-270DB5EC5629}"/>
            </a:ext>
          </a:extLst>
        </xdr:cNvPr>
        <xdr:cNvPicPr>
          <a:picLocks noChangeAspect="1"/>
        </xdr:cNvPicPr>
      </xdr:nvPicPr>
      <xdr:blipFill>
        <a:blip xmlns:r="http://schemas.openxmlformats.org/officeDocument/2006/relationships" r:embed="rId1"/>
        <a:stretch>
          <a:fillRect/>
        </a:stretch>
      </xdr:blipFill>
      <xdr:spPr>
        <a:xfrm>
          <a:off x="7943850" y="17792700"/>
          <a:ext cx="5563080" cy="1828960"/>
        </a:xfrm>
        <a:prstGeom prst="rect">
          <a:avLst/>
        </a:prstGeom>
      </xdr:spPr>
    </xdr:pic>
    <xdr:clientData/>
  </xdr:twoCellAnchor>
  <xdr:twoCellAnchor editAs="oneCell">
    <xdr:from>
      <xdr:col>5</xdr:col>
      <xdr:colOff>0</xdr:colOff>
      <xdr:row>1</xdr:row>
      <xdr:rowOff>0</xdr:rowOff>
    </xdr:from>
    <xdr:to>
      <xdr:col>10</xdr:col>
      <xdr:colOff>687371</xdr:colOff>
      <xdr:row>7</xdr:row>
      <xdr:rowOff>58364</xdr:rowOff>
    </xdr:to>
    <xdr:pic>
      <xdr:nvPicPr>
        <xdr:cNvPr id="3" name="Picture 2">
          <a:extLst>
            <a:ext uri="{FF2B5EF4-FFF2-40B4-BE49-F238E27FC236}">
              <a16:creationId xmlns:a16="http://schemas.microsoft.com/office/drawing/2014/main" id="{8D14DF6D-C466-41A7-A065-ECAD59AF461E}"/>
            </a:ext>
          </a:extLst>
        </xdr:cNvPr>
        <xdr:cNvPicPr>
          <a:picLocks noChangeAspect="1"/>
        </xdr:cNvPicPr>
      </xdr:nvPicPr>
      <xdr:blipFill>
        <a:blip xmlns:r="http://schemas.openxmlformats.org/officeDocument/2006/relationships" r:embed="rId2"/>
        <a:stretch>
          <a:fillRect/>
        </a:stretch>
      </xdr:blipFill>
      <xdr:spPr>
        <a:xfrm>
          <a:off x="7296150" y="323850"/>
          <a:ext cx="4116371" cy="2035754"/>
        </a:xfrm>
        <a:prstGeom prst="rect">
          <a:avLst/>
        </a:prstGeom>
      </xdr:spPr>
    </xdr:pic>
    <xdr:clientData/>
  </xdr:twoCellAnchor>
  <xdr:twoCellAnchor editAs="oneCell">
    <xdr:from>
      <xdr:col>5</xdr:col>
      <xdr:colOff>0</xdr:colOff>
      <xdr:row>13</xdr:row>
      <xdr:rowOff>0</xdr:rowOff>
    </xdr:from>
    <xdr:to>
      <xdr:col>11</xdr:col>
      <xdr:colOff>377581</xdr:colOff>
      <xdr:row>21</xdr:row>
      <xdr:rowOff>19276</xdr:rowOff>
    </xdr:to>
    <xdr:pic>
      <xdr:nvPicPr>
        <xdr:cNvPr id="4" name="Picture 3">
          <a:extLst>
            <a:ext uri="{FF2B5EF4-FFF2-40B4-BE49-F238E27FC236}">
              <a16:creationId xmlns:a16="http://schemas.microsoft.com/office/drawing/2014/main" id="{A62519A4-5AD5-CFF9-F26B-367DEBE3409C}"/>
            </a:ext>
          </a:extLst>
        </xdr:cNvPr>
        <xdr:cNvPicPr>
          <a:picLocks noChangeAspect="1"/>
        </xdr:cNvPicPr>
      </xdr:nvPicPr>
      <xdr:blipFill>
        <a:blip xmlns:r="http://schemas.openxmlformats.org/officeDocument/2006/relationships" r:embed="rId3"/>
        <a:stretch>
          <a:fillRect/>
        </a:stretch>
      </xdr:blipFill>
      <xdr:spPr>
        <a:xfrm>
          <a:off x="7296150" y="3924300"/>
          <a:ext cx="4511431" cy="2606266"/>
        </a:xfrm>
        <a:prstGeom prst="rect">
          <a:avLst/>
        </a:prstGeom>
      </xdr:spPr>
    </xdr:pic>
    <xdr:clientData/>
  </xdr:twoCellAnchor>
  <xdr:twoCellAnchor editAs="oneCell">
    <xdr:from>
      <xdr:col>13</xdr:col>
      <xdr:colOff>0</xdr:colOff>
      <xdr:row>1</xdr:row>
      <xdr:rowOff>0</xdr:rowOff>
    </xdr:from>
    <xdr:to>
      <xdr:col>15</xdr:col>
      <xdr:colOff>3527</xdr:colOff>
      <xdr:row>2</xdr:row>
      <xdr:rowOff>210447</xdr:rowOff>
    </xdr:to>
    <xdr:pic>
      <xdr:nvPicPr>
        <xdr:cNvPr id="5" name="Picture 4">
          <a:extLst>
            <a:ext uri="{FF2B5EF4-FFF2-40B4-BE49-F238E27FC236}">
              <a16:creationId xmlns:a16="http://schemas.microsoft.com/office/drawing/2014/main" id="{24910C5B-5380-4C99-8C30-6643F56F5CEA}"/>
            </a:ext>
          </a:extLst>
        </xdr:cNvPr>
        <xdr:cNvPicPr>
          <a:picLocks noChangeAspect="1"/>
        </xdr:cNvPicPr>
      </xdr:nvPicPr>
      <xdr:blipFill rotWithShape="1">
        <a:blip xmlns:r="http://schemas.openxmlformats.org/officeDocument/2006/relationships" r:embed="rId4"/>
        <a:srcRect l="55933" r="14163" b="75678"/>
        <a:stretch/>
      </xdr:blipFill>
      <xdr:spPr>
        <a:xfrm>
          <a:off x="12839700" y="323850"/>
          <a:ext cx="1222727" cy="538107"/>
        </a:xfrm>
        <a:prstGeom prst="rect">
          <a:avLst/>
        </a:prstGeom>
      </xdr:spPr>
    </xdr:pic>
    <xdr:clientData/>
  </xdr:twoCellAnchor>
  <xdr:twoCellAnchor editAs="oneCell">
    <xdr:from>
      <xdr:col>5</xdr:col>
      <xdr:colOff>0</xdr:colOff>
      <xdr:row>22</xdr:row>
      <xdr:rowOff>0</xdr:rowOff>
    </xdr:from>
    <xdr:to>
      <xdr:col>13</xdr:col>
      <xdr:colOff>84310</xdr:colOff>
      <xdr:row>36</xdr:row>
      <xdr:rowOff>281</xdr:rowOff>
    </xdr:to>
    <xdr:pic>
      <xdr:nvPicPr>
        <xdr:cNvPr id="6" name="Picture 5">
          <a:extLst>
            <a:ext uri="{FF2B5EF4-FFF2-40B4-BE49-F238E27FC236}">
              <a16:creationId xmlns:a16="http://schemas.microsoft.com/office/drawing/2014/main" id="{003B4663-B2EC-CE5C-2D16-350F12DEB8F2}"/>
            </a:ext>
          </a:extLst>
        </xdr:cNvPr>
        <xdr:cNvPicPr>
          <a:picLocks noChangeAspect="1"/>
        </xdr:cNvPicPr>
      </xdr:nvPicPr>
      <xdr:blipFill>
        <a:blip xmlns:r="http://schemas.openxmlformats.org/officeDocument/2006/relationships" r:embed="rId5"/>
        <a:stretch>
          <a:fillRect/>
        </a:stretch>
      </xdr:blipFill>
      <xdr:spPr>
        <a:xfrm>
          <a:off x="7292340" y="7086600"/>
          <a:ext cx="5654530" cy="32464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EIA/DOCUME~1/zefen1/LOCALS~1/Temp/notesEA312D/WINDOWS/Temporary%20Internet%20Files/OLKB056/Zoo%20FT%20alloc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ccprod.sharepoint.com/DATA/EIA/DOCUME~1/zefen1/LOCALS~1/Temp/notesEA312D/WINDOWS/Temporary%20Internet%20Files/OLKB056/Zoo%20FT%20alloc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saqib\link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1.%20WORK%20PORTFOLIO/Y2014%20PROJECTS/MANDAI%20CBA/Data%20from%20Temasek/Mandai%20Financial%20Model%20(for%20STB)%20v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ccprod.sharepoint.com/Z1.%20WORK%20PORTFOLIO/Y2014%20PROJECTS/MANDAI%20CBA/Data%20from%20Temasek/Mandai%20Financial%20Model%20(for%20STB)%20v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tb_ekhongl/Documents/stb_eia/New%20folder/(unprotected)%20(MANUAL)%20Pre-Event%20LEF%20TR%20Estimator%20(v20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gccprod.sharepoint.com/Users/stb_ekhongl/Documents/stb_eia/New%20folder/(unprotected)%20(MANUAL)%20Pre-Event%20LEF%20TR%20Estimator%20(v20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Khoo%20Eugene\Desktop\127040-54%20Project%20Nightingale%20(Temasek)%20-%2022%20Oct%202013\06%20The%20Model\FM_Oct13-J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TEMP\cache\Temporary%20Internet%20Files\OLK47\EVEBITDA%20BANDS%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Documents/EIA/Gardens%20by%20the%20Bay/River%20Safari/RiverSafari-12020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gccprod.sharepoint.com/My%20Documents/EIA/Gardens%20by%20the%20Bay/River%20Safari/RiverSafari-1202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ATA/EIA/DOCUME~1/zefen1/LOCALS~1/Temp/notesEA312D/Documents%20and%20Settings/RaymondTan/Local%20Settings/Temporary%20Internet%20Files/OLK248/Budget03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gccprod.sharepoint.com/DATA/EIA/DOCUME~1/zefen1/LOCALS~1/Temp/notesEA312D/Documents%20and%20Settings/RaymondTan/Local%20Settings/Temporary%20Internet%20Files/OLK248/Budget03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ATA/EIA/DOCUME~1/zefen1/LOCALS~1/Temp/notesEA312D/Budget/Budget0506R/Manpower%20Planning%20FY0506_WRS%2007022005%20ver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gccprod.sharepoint.com/DATA/EIA/DOCUME~1/zefen1/LOCALS~1/Temp/notesEA312D/Budget/Budget0506R/Manpower%20Planning%20FY0506_WRS%2007022005%20ver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Z1.%20WORK%20PORTFOLIO/Y2014%20PROJECTS/ECONOMIC%20IMPACT%20ASSESSMENT/TR%20CALCULATORS/2015%20BeIS%20TR%20Estimator%20(2014%20PDE)/BeiS%20TR%20estimator%202014%20(for%20BTMICE)%204.0%20(wformula)%20unlocked.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gccprod.sharepoint.com/Z1.%20WORK%20PORTFOLIO/Y2014%20PROJECTS/ECONOMIC%20IMPACT%20ASSESSMENT/TR%20CALCULATORS/2015%20BeIS%20TR%20Estimator%20(2014%20PDE)/BeiS%20TR%20estimator%202014%20(for%20BTMICE)%204.0%20(wformula)%20unlocked.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HGKEQT3102\jwong4\Rsh\NITIN\MODELS\HUTCH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oo (2)"/>
      <sheetName val="Zoo"/>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oo (2)"/>
      <sheetName val="Zoo"/>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UINORTH"/>
      <sheetName val="Aladdin Macro1"/>
      <sheetName val="fauji"/>
      <sheetName val="#REF"/>
      <sheetName val="dail-sm"/>
      <sheetName val="WSheet"/>
      <sheetName val="SE_Output"/>
      <sheetName val="PP&amp;E"/>
      <sheetName val="links"/>
      <sheetName val="Model"/>
      <sheetName val="Aladdin"/>
      <sheetName val="subs"/>
      <sheetName val="Summary"/>
      <sheetName val="Splits"/>
      <sheetName val="Debt"/>
      <sheetName val="Reported Financials"/>
      <sheetName val="DCF &amp; EV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_2"/>
      <sheetName val="Summary"/>
      <sheetName val="Model_Timing"/>
      <sheetName val="Dashboard"/>
      <sheetName val="Controls"/>
      <sheetName val="Assumptions_General"/>
      <sheetName val="Assumptions_Revenue&amp;Costs"/>
      <sheetName val="Land Premium_v1"/>
      <sheetName val="Visitorship"/>
      <sheetName val="NPV Waterfall"/>
      <sheetName val="CPG_Input"/>
      <sheetName val="Capex_Summary"/>
      <sheetName val="Capex_Phasing"/>
      <sheetName val="CPG_v2"/>
      <sheetName val="CapEx_b4_inflation"/>
      <sheetName val="Capex_Data(OLD)"/>
      <sheetName val="Financials"/>
      <sheetName val="Consol_Cashflow &amp; Balance Sheet"/>
      <sheetName val="Consol_Profit &amp; Loss"/>
      <sheetName val="Working Capital"/>
      <sheetName val="Debt_Interest"/>
      <sheetName val="Depreciation"/>
      <sheetName val="Construct_phasing"/>
      <sheetName val="Bird Park_Revenue"/>
      <sheetName val="Discovery Dome_Revenue"/>
      <sheetName val="CRE Pavilion_Revenue"/>
      <sheetName val="Retail_InGate_Revenue"/>
      <sheetName val="F&amp;B_InGate_Revenue"/>
      <sheetName val="Retail_OutGate_Revenue"/>
      <sheetName val="Hotel_Revenue"/>
      <sheetName val="Zoo_Revenue"/>
      <sheetName val="RiverSafari_Revenue"/>
      <sheetName val="NightSafari_Revenue"/>
      <sheetName val="Jurong_BP_Revenue"/>
      <sheetName val="Govt Returns"/>
      <sheetName val="Socio-Econ Benefits"/>
      <sheetName val="Rainforest Safari_Revenue"/>
      <sheetName val="Socio-Econ Benefits (real)"/>
      <sheetName val="Summary_Financials"/>
      <sheetName val="F&amp;B_OutGate_Revenue"/>
      <sheetName val="Zoo_Rev(Draft)"/>
      <sheetName val="NS_Rev(Draft)"/>
      <sheetName val="RS_Rev(Dra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_2"/>
      <sheetName val="Summary"/>
      <sheetName val="Model_Timing"/>
      <sheetName val="Dashboard"/>
      <sheetName val="Controls"/>
      <sheetName val="Assumptions_General"/>
      <sheetName val="Assumptions_Revenue&amp;Costs"/>
      <sheetName val="Land Premium_v1"/>
      <sheetName val="Visitorship"/>
      <sheetName val="NPV Waterfall"/>
      <sheetName val="CPG_Input"/>
      <sheetName val="Capex_Summary"/>
      <sheetName val="Capex_Phasing"/>
      <sheetName val="CPG_v2"/>
      <sheetName val="CapEx_b4_inflation"/>
      <sheetName val="Capex_Data(OLD)"/>
      <sheetName val="Financials"/>
      <sheetName val="Consol_Cashflow &amp; Balance Sheet"/>
      <sheetName val="Consol_Profit &amp; Loss"/>
      <sheetName val="Working Capital"/>
      <sheetName val="Debt_Interest"/>
      <sheetName val="Depreciation"/>
      <sheetName val="Construct_phasing"/>
      <sheetName val="Bird Park_Revenue"/>
      <sheetName val="Discovery Dome_Revenue"/>
      <sheetName val="CRE Pavilion_Revenue"/>
      <sheetName val="Retail_InGate_Revenue"/>
      <sheetName val="F&amp;B_InGate_Revenue"/>
      <sheetName val="Retail_OutGate_Revenue"/>
      <sheetName val="Hotel_Revenue"/>
      <sheetName val="Zoo_Revenue"/>
      <sheetName val="RiverSafari_Revenue"/>
      <sheetName val="NightSafari_Revenue"/>
      <sheetName val="Jurong_BP_Revenue"/>
      <sheetName val="Govt Returns"/>
      <sheetName val="Socio-Econ Benefits"/>
      <sheetName val="Rainforest Safari_Revenue"/>
      <sheetName val="Socio-Econ Benefits (real)"/>
      <sheetName val="Summary_Financials"/>
      <sheetName val="F&amp;B_OutGate_Revenue"/>
      <sheetName val="Zoo_Rev(Draft)"/>
      <sheetName val="NS_Rev(Draft)"/>
      <sheetName val="RS_Rev(Dra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Guidelines ="/>
      <sheetName val="Summary (DIY)"/>
      <sheetName val="Pre-Event TR Estimator"/>
      <sheetName val="INFO1"/>
      <sheetName val="INFO2"/>
      <sheetName val="INFO3"/>
      <sheetName val="Ref - Incremental Factors"/>
      <sheetName val="==working==&gt;&gt;"/>
      <sheetName val="LEF Suvey Results Data "/>
      <sheetName val="INFO4"/>
      <sheetName val="LOS Proxies"/>
      <sheetName val="PDE Forecast"/>
      <sheetName val="2019 CPI"/>
      <sheetName val="TR computation"/>
      <sheetName val="Ref_List"/>
      <sheetName val="2019 PCE PDE Summary"/>
      <sheetName val="LEF_OVS2019_IVA"/>
      <sheetName val="LEF_OVS2019_MLA"/>
      <sheetName val="Further Info =&gt;"/>
      <sheetName val="Tab1 - Info from EO "/>
      <sheetName val="Tab2- Visitorship Projection"/>
      <sheetName val="Tab3 - Others supporting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Guidelines ="/>
      <sheetName val="Summary (DIY)"/>
      <sheetName val="Pre-Event TR Estimator"/>
      <sheetName val="INFO1"/>
      <sheetName val="INFO2"/>
      <sheetName val="INFO3"/>
      <sheetName val="Ref - Incremental Factors"/>
      <sheetName val="==working==&gt;&gt;"/>
      <sheetName val="LEF Suvey Results Data "/>
      <sheetName val="INFO4"/>
      <sheetName val="LOS Proxies"/>
      <sheetName val="PDE Forecast"/>
      <sheetName val="2019 CPI"/>
      <sheetName val="TR computation"/>
      <sheetName val="Ref_List"/>
      <sheetName val="2019 PCE PDE Summary"/>
      <sheetName val="LEF_OVS2019_IVA"/>
      <sheetName val="LEF_OVS2019_MLA"/>
      <sheetName val="Further Info =&gt;"/>
      <sheetName val="Tab1 - Info from EO "/>
      <sheetName val="Tab2- Visitorship Projection"/>
      <sheetName val="Tab3 - Others supporting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structions"/>
      <sheetName val="Scenarios"/>
      <sheetName val="Summary"/>
      <sheetName val="Controls"/>
      <sheetName val="Major assumptions"/>
      <sheetName val="CapEx items"/>
      <sheetName val="Capex Phasing"/>
      <sheetName val="Visitor Phasing"/>
      <sheetName val="Capex Nov 2012"/>
      <sheetName val="CapEx Oct 2012"/>
      <sheetName val="Bird Park"/>
      <sheetName val="Key output"/>
      <sheetName val="IRR including synergies"/>
      <sheetName val="Revenue - Consolidated"/>
      <sheetName val="Socio-economic benefit"/>
      <sheetName val="Land use and cost"/>
      <sheetName val="Bird Park Option"/>
      <sheetName val="Dashboard"/>
      <sheetName val="Benchmarks + Survey"/>
      <sheetName val="IRR excluding synergies"/>
      <sheetName val="WACC"/>
      <sheetName val="Exit"/>
      <sheetName val="FINANCIALS"/>
      <sheetName val="Financial statements"/>
      <sheetName val="Working Capital"/>
      <sheetName val="Individual P&amp;Ls"/>
      <sheetName val="R&amp;C - P&amp;Ls by visit type"/>
      <sheetName val="Interest expense"/>
      <sheetName val="IRR BY ASSET CLASS"/>
      <sheetName val="IRR R&amp;C_Safari"/>
      <sheetName val="IRR F&amp;B"/>
      <sheetName val="IRR Retail"/>
      <sheetName val="IRR Hotels"/>
      <sheetName val="IRR Fauna Hotel"/>
      <sheetName val="IRR Cascade Hotel"/>
      <sheetName val="IRR Kid's Centre"/>
      <sheetName val="IRR Rafflesia_Pavilion"/>
      <sheetName val="IRR Synergies"/>
      <sheetName val="REVENUE"/>
      <sheetName val="Consolidated Revenue"/>
      <sheetName val="Per Pax Spend"/>
      <sheetName val="Visitorship"/>
      <sheetName val="Kid's Edutainment Centre"/>
      <sheetName val="Rafflesia Pavilion"/>
      <sheetName val="RF Ticketing"/>
      <sheetName val="Attractions"/>
      <sheetName val="F&amp;B"/>
      <sheetName val="Retail"/>
      <sheetName val="Hotels"/>
      <sheetName val="Equipment Rental"/>
      <sheetName val="Tours&amp;Programs"/>
      <sheetName val="Events"/>
      <sheetName val="Sponsorship&amp;Donation"/>
      <sheetName val="Parking"/>
      <sheetName val="Advertising"/>
      <sheetName val="Revenue synergies"/>
      <sheetName val="4TH GATE COSTS"/>
      <sheetName val="Consolidated costs"/>
      <sheetName val="Cost synergies"/>
      <sheetName val="Depreciation"/>
      <sheetName val="Trading comps"/>
      <sheetName val="Land sales comps"/>
      <sheetName val="SURVEY - VISITORSHIP"/>
      <sheetName val="Important outputs"/>
      <sheetName val="Total visitors"/>
      <sheetName val="Combined visitors"/>
      <sheetName val="RAW DATA"/>
      <sheetName val="CapEx Budget Sept 2012"/>
      <sheetName val="KYTA budget 011211"/>
      <sheetName val="WRS outlets"/>
      <sheetName val="STB data"/>
      <sheetName val="Multiples"/>
      <sheetName val="Theme park attendance"/>
      <sheetName val="Museum attendance  revenue"/>
      <sheetName val="Output table"/>
      <sheetName val="Cost of debt"/>
      <sheetName val="Benchmarks - Financi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VB"/>
      <sheetName val="TVB (2)"/>
      <sheetName val="SCMP"/>
      <sheetName val="BEC"/>
      <sheetName val="ABS"/>
      <sheetName val="ASAT"/>
      <sheetName val="ZEE"/>
      <sheetName val="SPH"/>
      <sheetName val="iCAB"/>
      <sheetName val="STAR"/>
      <sheetName val="NST"/>
      <sheetName val="NEWS"/>
      <sheetName val="JXF"/>
      <sheetName val="PBL"/>
      <sheetName val="SEV"/>
      <sheetName val="FXJ"/>
      <sheetName val="EBITDA"/>
      <sheetName val="Calc"/>
      <sheetName val="DATA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Assumptions"/>
      <sheetName val="Assumptions-Capex"/>
      <sheetName val="Summary of FP"/>
      <sheetName val="FP-1"/>
      <sheetName val="FP-2"/>
      <sheetName val="FP-3"/>
      <sheetName val="Revenue"/>
      <sheetName val="Expense"/>
      <sheetName val="Manpower"/>
      <sheetName val="Cash Flow Projections"/>
      <sheetName val="Cash Flow-1 "/>
      <sheetName val="Cash Flow-2"/>
      <sheetName val="Cash Flow-3"/>
      <sheetName val="Capex"/>
      <sheetName val="Capexsum"/>
      <sheetName val="ANIMAL COST"/>
      <sheetName val="capexdetail"/>
      <sheetName val="Scenerio Inputs"/>
      <sheetName val="FP-4"/>
      <sheetName val="FP-5"/>
      <sheetName val="Cash Flow-4"/>
      <sheetName val="Terminal Value"/>
      <sheetName val="utilities"/>
      <sheetName val="FP-5 (2)"/>
      <sheetName val="Break-Ev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Assumptions"/>
      <sheetName val="Assumptions-Capex"/>
      <sheetName val="Summary of FP"/>
      <sheetName val="FP-1"/>
      <sheetName val="FP-2"/>
      <sheetName val="FP-3"/>
      <sheetName val="Revenue"/>
      <sheetName val="Expense"/>
      <sheetName val="Manpower"/>
      <sheetName val="Cash Flow Projections"/>
      <sheetName val="Cash Flow-1 "/>
      <sheetName val="Cash Flow-2"/>
      <sheetName val="Cash Flow-3"/>
      <sheetName val="Capex"/>
      <sheetName val="Capexsum"/>
      <sheetName val="ANIMAL COST"/>
      <sheetName val="capexdetail"/>
      <sheetName val="Scenerio Inputs"/>
      <sheetName val="FP-4"/>
      <sheetName val="FP-5"/>
      <sheetName val="Cash Flow-4"/>
      <sheetName val="Terminal Value"/>
      <sheetName val="utilities"/>
      <sheetName val="FP-5 (2)"/>
      <sheetName val="Break-Ev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1"/>
      <sheetName val="birdbudget"/>
      <sheetName val="JBPbud03 (3)"/>
      <sheetName val="BUDGET"/>
      <sheetName val="JBPbud03-2"/>
      <sheetName val="Sheet1"/>
      <sheetName val="10yrsseries"/>
      <sheetName val="JBPbud03"/>
      <sheetName val="Capital"/>
      <sheetName val="JBP_Attn"/>
      <sheetName val="Salary"/>
      <sheetName val="staff"/>
      <sheetName val="GInc0304"/>
      <sheetName val="GExp0304"/>
      <sheetName val="GInc0304-f&amp;b"/>
      <sheetName val="Inc0304"/>
      <sheetName val="GExp0304-f&amp;b"/>
      <sheetName val="Exp0304"/>
      <sheetName val="TTExp0304"/>
      <sheetName val="Ops0304"/>
      <sheetName val="Mktg0304"/>
      <sheetName val="Pano0304"/>
      <sheetName val="Photo0304"/>
      <sheetName val="F&amp;B0304"/>
      <sheetName val="Lodge0304N"/>
      <sheetName val="Lodge0304"/>
      <sheetName val="Kiosk0304"/>
      <sheetName val="Mtce0304"/>
      <sheetName val="Bird0304"/>
      <sheetName val="Hort0304"/>
      <sheetName val="BS0304"/>
      <sheetName val="HS0304"/>
      <sheetName val="Rent_Budget"/>
      <sheetName val="FOB0304"/>
      <sheetName val="MktgExpBgt"/>
      <sheetName val="Kat_Mkt"/>
      <sheetName val="Fran_Mkt"/>
      <sheetName val="MktgExp"/>
      <sheetName val="A&amp;P"/>
      <sheetName val="Maint"/>
      <sheetName val="HR&amp;ADMIN-ENE"/>
      <sheetName val="TRAINING-ENE"/>
      <sheetName val="HORT-ENE"/>
      <sheetName val="Bird Feeds0304"/>
      <sheetName val="F&amp;B_Rpt"/>
      <sheetName val="Lodge_Rpt"/>
      <sheetName val="Kiosk_Rpt"/>
      <sheetName val="F&amp;B_Rev0304"/>
      <sheetName val="Kiosk_Rev0304"/>
      <sheetName val="Admin0304"/>
      <sheetName val="FOB0203"/>
      <sheetName val="GInc0203"/>
      <sheetName val="GExp0203"/>
      <sheetName val="Inc0203"/>
      <sheetName val="Exp0203"/>
      <sheetName val="Pano0203"/>
      <sheetName val="Photo0203"/>
      <sheetName val="F&amp;B0203"/>
      <sheetName val="Kiosk0203"/>
      <sheetName val="Ops0203"/>
      <sheetName val="Mtce0203"/>
      <sheetName val="Bird0203"/>
      <sheetName val="Hort0203"/>
      <sheetName val="BS0203"/>
      <sheetName val="HS0203"/>
      <sheetName val="JBPbud10Yrs"/>
      <sheetName val="JBPbud03 (2)"/>
      <sheetName val="GInc0405"/>
      <sheetName val="GExp0405"/>
      <sheetName val="GExp0405-f&amp;b"/>
      <sheetName val="Inc0405"/>
      <sheetName val="Exp0405"/>
      <sheetName val="GInc0405-f&amp;b"/>
      <sheetName val="TTExp0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1"/>
      <sheetName val="birdbudget"/>
      <sheetName val="JBPbud03 (3)"/>
      <sheetName val="BUDGET"/>
      <sheetName val="JBPbud03-2"/>
      <sheetName val="Sheet1"/>
      <sheetName val="10yrsseries"/>
      <sheetName val="JBPbud03"/>
      <sheetName val="Capital"/>
      <sheetName val="JBP_Attn"/>
      <sheetName val="Salary"/>
      <sheetName val="staff"/>
      <sheetName val="GInc0304"/>
      <sheetName val="GExp0304"/>
      <sheetName val="GInc0304-f&amp;b"/>
      <sheetName val="Inc0304"/>
      <sheetName val="GExp0304-f&amp;b"/>
      <sheetName val="Exp0304"/>
      <sheetName val="TTExp0304"/>
      <sheetName val="Ops0304"/>
      <sheetName val="Mktg0304"/>
      <sheetName val="Pano0304"/>
      <sheetName val="Photo0304"/>
      <sheetName val="F&amp;B0304"/>
      <sheetName val="Lodge0304N"/>
      <sheetName val="Lodge0304"/>
      <sheetName val="Kiosk0304"/>
      <sheetName val="Mtce0304"/>
      <sheetName val="Bird0304"/>
      <sheetName val="Hort0304"/>
      <sheetName val="BS0304"/>
      <sheetName val="HS0304"/>
      <sheetName val="Rent_Budget"/>
      <sheetName val="FOB0304"/>
      <sheetName val="MktgExpBgt"/>
      <sheetName val="Kat_Mkt"/>
      <sheetName val="Fran_Mkt"/>
      <sheetName val="MktgExp"/>
      <sheetName val="A&amp;P"/>
      <sheetName val="Maint"/>
      <sheetName val="HR&amp;ADMIN-ENE"/>
      <sheetName val="TRAINING-ENE"/>
      <sheetName val="HORT-ENE"/>
      <sheetName val="Bird Feeds0304"/>
      <sheetName val="F&amp;B_Rpt"/>
      <sheetName val="Lodge_Rpt"/>
      <sheetName val="Kiosk_Rpt"/>
      <sheetName val="F&amp;B_Rev0304"/>
      <sheetName val="Kiosk_Rev0304"/>
      <sheetName val="Admin0304"/>
      <sheetName val="FOB0203"/>
      <sheetName val="GInc0203"/>
      <sheetName val="GExp0203"/>
      <sheetName val="Inc0203"/>
      <sheetName val="Exp0203"/>
      <sheetName val="Pano0203"/>
      <sheetName val="Photo0203"/>
      <sheetName val="F&amp;B0203"/>
      <sheetName val="Kiosk0203"/>
      <sheetName val="Ops0203"/>
      <sheetName val="Mtce0203"/>
      <sheetName val="Bird0203"/>
      <sheetName val="Hort0203"/>
      <sheetName val="BS0203"/>
      <sheetName val="HS0203"/>
      <sheetName val="JBPbud10Yrs"/>
      <sheetName val="JBPbud03 (2)"/>
      <sheetName val="GInc0405"/>
      <sheetName val="GExp0405"/>
      <sheetName val="GExp0405-f&amp;b"/>
      <sheetName val="Inc0405"/>
      <sheetName val="Exp0405"/>
      <sheetName val="GInc0405-f&amp;b"/>
      <sheetName val="TTExp0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ocation-names"/>
      <sheetName val="Allocation240105"/>
      <sheetName val="SummaryJBP"/>
      <sheetName val="SummaryZoo"/>
      <sheetName val="Overall Zoo"/>
      <sheetName val="SummaryNS"/>
      <sheetName val="OverallN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ocation-names"/>
      <sheetName val="Allocation240105"/>
      <sheetName val="SummaryJBP"/>
      <sheetName val="SummaryZoo"/>
      <sheetName val="Overall Zoo"/>
      <sheetName val="SummaryNS"/>
      <sheetName val="OverallN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s"/>
      <sheetName val="Guidelines"/>
      <sheetName val="CoR list"/>
      <sheetName val="FV sheet(hidden)"/>
      <sheetName val="computation_non_hosted"/>
      <sheetName val="computation_hosted"/>
      <sheetName val="TR_Estimator(MCE)"/>
      <sheetName val="TR_Estimator(I)"/>
      <sheetName val="Annual CPI"/>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s"/>
      <sheetName val="Guidelines"/>
      <sheetName val="CoR list"/>
      <sheetName val="FV sheet(hidden)"/>
      <sheetName val="computation_non_hosted"/>
      <sheetName val="computation_hosted"/>
      <sheetName val="TR_Estimator(MCE)"/>
      <sheetName val="TR_Estimator(I)"/>
      <sheetName val="Annual CPI"/>
    </sheetNames>
    <sheetDataSet>
      <sheetData sheetId="0"/>
      <sheetData sheetId="1"/>
      <sheetData sheetId="2"/>
      <sheetData sheetId="3"/>
      <sheetData sheetId="4"/>
      <sheetData sheetId="5"/>
      <sheetData sheetId="6"/>
      <sheetData sheetId="7"/>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HEET"/>
      <sheetName val="Debt analysis"/>
      <sheetName val="P&amp;L"/>
      <sheetName val="Forecasts_VDF"/>
      <sheetName val="Sheet5"/>
      <sheetName val="CASHFLOW"/>
      <sheetName val="Sheet4"/>
      <sheetName val="Sheet2"/>
      <sheetName val="NAV"/>
      <sheetName val="PROPERTY"/>
      <sheetName val="PORTS"/>
      <sheetName val="RMOS"/>
      <sheetName val="TELECOMS"/>
      <sheetName val="TELECOMS (2)"/>
      <sheetName val="Hotel Operations"/>
      <sheetName val="Orange2"/>
      <sheetName val="Retail"/>
      <sheetName val="Retail Sales"/>
      <sheetName val="ENERGY"/>
      <sheetName val="Investments"/>
      <sheetName val="Databox"/>
      <sheetName val="Key data"/>
      <sheetName val="Module1"/>
      <sheetName val="Holdings"/>
      <sheetName val="Sheet3"/>
      <sheetName val="Charts - Terminals"/>
      <sheetName val="Charts - Debt"/>
      <sheetName val="Charts - segment"/>
      <sheetName val="Chart - profitabilitiy"/>
      <sheetName val="Cashflow (3)"/>
      <sheetName val="PRC Properties"/>
      <sheetName val="Props"/>
      <sheetName val="NAV (2)"/>
      <sheetName val="Old Balance Sheet"/>
      <sheetName val="Geo segment"/>
      <sheetName val="Sheet1"/>
      <sheetName val="Prop"/>
      <sheetName val="Orange"/>
      <sheetName val="Earnings query"/>
      <sheetName val="Earnings summary"/>
      <sheetName val="Hutch CT-2"/>
      <sheetName val="Hutch Paging"/>
      <sheetName val="Hutch Cellular"/>
      <sheetName val="Ratio summary"/>
      <sheetName val="Investment properties"/>
      <sheetName val="Dev prop"/>
      <sheetName val="Container Throughput"/>
      <sheetName val="HUTCHIS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5DC01-FA92-45DA-91DF-75400F29156C}">
  <sheetPr>
    <tabColor rgb="FF0070C0"/>
    <pageSetUpPr fitToPage="1"/>
  </sheetPr>
  <dimension ref="A1:J80"/>
  <sheetViews>
    <sheetView topLeftCell="B62" zoomScale="55" zoomScaleNormal="55" workbookViewId="0">
      <selection activeCell="P26" sqref="P26"/>
    </sheetView>
  </sheetViews>
  <sheetFormatPr defaultRowHeight="14.5" x14ac:dyDescent="0.35"/>
  <cols>
    <col min="1" max="1" width="11.453125" style="75" customWidth="1"/>
    <col min="2" max="2" width="28.453125" style="72" customWidth="1"/>
    <col min="3" max="3" width="8" style="79" customWidth="1"/>
    <col min="4" max="4" width="39.54296875" customWidth="1"/>
    <col min="5" max="5" width="72" customWidth="1"/>
    <col min="6" max="6" width="13.453125" style="80" customWidth="1"/>
    <col min="7" max="7" width="14.54296875" style="80" customWidth="1"/>
    <col min="8" max="8" width="48.54296875" customWidth="1"/>
    <col min="9" max="9" width="11.54296875" style="79" customWidth="1"/>
    <col min="10" max="10" width="13.453125" style="137" hidden="1" customWidth="1"/>
  </cols>
  <sheetData>
    <row r="1" spans="1:10" ht="18.5" x14ac:dyDescent="0.35">
      <c r="A1" s="71" t="s">
        <v>2</v>
      </c>
      <c r="C1" s="71"/>
      <c r="D1" s="71"/>
      <c r="E1" s="71"/>
      <c r="F1" s="71"/>
      <c r="G1" s="73"/>
      <c r="H1" s="71"/>
      <c r="I1" s="74" t="s">
        <v>3</v>
      </c>
      <c r="J1" s="136"/>
    </row>
    <row r="2" spans="1:10" x14ac:dyDescent="0.35">
      <c r="B2" s="76"/>
      <c r="C2" s="77"/>
      <c r="D2" s="1"/>
      <c r="E2" s="1"/>
      <c r="F2" s="78"/>
      <c r="G2" s="78"/>
      <c r="H2" s="1"/>
      <c r="I2" s="77"/>
    </row>
    <row r="3" spans="1:10" x14ac:dyDescent="0.35">
      <c r="J3" s="138"/>
    </row>
    <row r="5" spans="1:10" x14ac:dyDescent="0.35">
      <c r="J5" s="139"/>
    </row>
    <row r="9" spans="1:10" x14ac:dyDescent="0.35">
      <c r="B9" s="81"/>
    </row>
    <row r="10" spans="1:10" x14ac:dyDescent="0.35">
      <c r="B10" s="81"/>
    </row>
    <row r="11" spans="1:10" x14ac:dyDescent="0.35">
      <c r="B11" s="81"/>
    </row>
    <row r="12" spans="1:10" ht="15" thickBot="1" x14ac:dyDescent="0.4">
      <c r="B12" s="82"/>
      <c r="C12" s="83"/>
      <c r="D12" s="82"/>
      <c r="E12" s="82"/>
    </row>
    <row r="13" spans="1:10" s="90" customFormat="1" ht="39.5" thickBot="1" x14ac:dyDescent="0.4">
      <c r="A13" s="84" t="s">
        <v>4</v>
      </c>
      <c r="B13" s="85" t="s">
        <v>5</v>
      </c>
      <c r="C13" s="86" t="s">
        <v>6</v>
      </c>
      <c r="D13" s="87" t="s">
        <v>7</v>
      </c>
      <c r="E13" s="86" t="s">
        <v>8</v>
      </c>
      <c r="F13" s="88" t="s">
        <v>9</v>
      </c>
      <c r="G13" s="88" t="s">
        <v>10</v>
      </c>
      <c r="H13" s="86" t="s">
        <v>1</v>
      </c>
      <c r="I13" s="89" t="s">
        <v>11</v>
      </c>
      <c r="J13" s="140" t="s">
        <v>12</v>
      </c>
    </row>
    <row r="14" spans="1:10" ht="27.65" customHeight="1" x14ac:dyDescent="0.35">
      <c r="A14" s="281" t="s">
        <v>13</v>
      </c>
      <c r="B14" s="91" t="s">
        <v>14</v>
      </c>
      <c r="C14" s="92" t="s">
        <v>15</v>
      </c>
      <c r="D14" s="60" t="s">
        <v>16</v>
      </c>
      <c r="E14" s="50"/>
      <c r="F14" s="93" t="s">
        <v>17</v>
      </c>
      <c r="G14" s="93" t="s">
        <v>18</v>
      </c>
      <c r="H14" s="94" t="s">
        <v>19</v>
      </c>
      <c r="I14" s="95" t="s">
        <v>20</v>
      </c>
      <c r="J14" s="137" t="s">
        <v>21</v>
      </c>
    </row>
    <row r="15" spans="1:10" ht="116.15" customHeight="1" x14ac:dyDescent="0.35">
      <c r="A15" s="282"/>
      <c r="B15" s="91" t="s">
        <v>14</v>
      </c>
      <c r="C15" s="92" t="s">
        <v>22</v>
      </c>
      <c r="D15" s="60" t="s">
        <v>23</v>
      </c>
      <c r="E15" s="50" t="s">
        <v>24</v>
      </c>
      <c r="F15" s="193" t="s">
        <v>25</v>
      </c>
      <c r="G15" s="93" t="s">
        <v>18</v>
      </c>
      <c r="H15" s="94"/>
      <c r="I15" s="95" t="s">
        <v>26</v>
      </c>
      <c r="J15" s="137" t="s">
        <v>21</v>
      </c>
    </row>
    <row r="16" spans="1:10" x14ac:dyDescent="0.35">
      <c r="A16" s="282"/>
      <c r="B16" s="96" t="s">
        <v>14</v>
      </c>
      <c r="C16" s="194" t="s">
        <v>27</v>
      </c>
      <c r="D16" s="195" t="s">
        <v>28</v>
      </c>
      <c r="E16" s="196" t="s">
        <v>29</v>
      </c>
      <c r="F16" s="193" t="s">
        <v>25</v>
      </c>
      <c r="G16" s="193" t="s">
        <v>18</v>
      </c>
      <c r="H16" s="196"/>
      <c r="I16" s="97" t="s">
        <v>30</v>
      </c>
      <c r="J16" s="137" t="s">
        <v>21</v>
      </c>
    </row>
    <row r="17" spans="1:10" x14ac:dyDescent="0.35">
      <c r="A17" s="282"/>
      <c r="B17" s="96" t="s">
        <v>14</v>
      </c>
      <c r="C17" s="194" t="s">
        <v>31</v>
      </c>
      <c r="D17" s="195" t="s">
        <v>32</v>
      </c>
      <c r="E17" s="196" t="s">
        <v>29</v>
      </c>
      <c r="F17" s="193" t="s">
        <v>25</v>
      </c>
      <c r="G17" s="193" t="s">
        <v>18</v>
      </c>
      <c r="H17" s="196"/>
      <c r="I17" s="97" t="s">
        <v>30</v>
      </c>
      <c r="J17" s="137" t="s">
        <v>21</v>
      </c>
    </row>
    <row r="18" spans="1:10" x14ac:dyDescent="0.35">
      <c r="A18" s="282"/>
      <c r="B18" s="96" t="s">
        <v>14</v>
      </c>
      <c r="C18" s="194" t="s">
        <v>33</v>
      </c>
      <c r="D18" s="197" t="s">
        <v>34</v>
      </c>
      <c r="E18" s="198"/>
      <c r="F18" s="93" t="s">
        <v>17</v>
      </c>
      <c r="G18" s="93" t="s">
        <v>18</v>
      </c>
      <c r="H18" s="196" t="s">
        <v>35</v>
      </c>
      <c r="I18" s="97" t="s">
        <v>20</v>
      </c>
      <c r="J18" s="137" t="s">
        <v>21</v>
      </c>
    </row>
    <row r="19" spans="1:10" ht="15" thickBot="1" x14ac:dyDescent="0.4">
      <c r="A19" s="283"/>
      <c r="B19" s="96"/>
      <c r="C19" s="199" t="s">
        <v>36</v>
      </c>
      <c r="D19" s="197"/>
      <c r="E19" s="198"/>
      <c r="F19" s="93"/>
      <c r="G19" s="93"/>
      <c r="H19" s="200" t="s">
        <v>37</v>
      </c>
      <c r="I19" s="97"/>
      <c r="J19" s="141" t="s">
        <v>21</v>
      </c>
    </row>
    <row r="20" spans="1:10" ht="26" x14ac:dyDescent="0.35">
      <c r="A20" s="281" t="s">
        <v>39</v>
      </c>
      <c r="B20" s="98" t="s">
        <v>14</v>
      </c>
      <c r="C20" s="201" t="s">
        <v>40</v>
      </c>
      <c r="D20" s="202" t="s">
        <v>41</v>
      </c>
      <c r="E20" s="203"/>
      <c r="F20" s="201" t="s">
        <v>25</v>
      </c>
      <c r="G20" s="201" t="s">
        <v>42</v>
      </c>
      <c r="H20" s="203"/>
      <c r="I20" s="99" t="s">
        <v>26</v>
      </c>
      <c r="J20" s="137" t="s">
        <v>21</v>
      </c>
    </row>
    <row r="21" spans="1:10" ht="26" x14ac:dyDescent="0.35">
      <c r="A21" s="282"/>
      <c r="B21" s="98" t="s">
        <v>14</v>
      </c>
      <c r="C21" s="201" t="s">
        <v>43</v>
      </c>
      <c r="D21" s="202" t="s">
        <v>44</v>
      </c>
      <c r="E21" s="203"/>
      <c r="F21" s="201" t="s">
        <v>25</v>
      </c>
      <c r="G21" s="201" t="s">
        <v>45</v>
      </c>
      <c r="H21" s="203"/>
      <c r="I21" s="99" t="s">
        <v>26</v>
      </c>
      <c r="J21" s="137" t="s">
        <v>21</v>
      </c>
    </row>
    <row r="22" spans="1:10" ht="26" x14ac:dyDescent="0.35">
      <c r="A22" s="282"/>
      <c r="B22" s="98" t="s">
        <v>14</v>
      </c>
      <c r="C22" s="201" t="s">
        <v>46</v>
      </c>
      <c r="D22" s="202" t="s">
        <v>47</v>
      </c>
      <c r="E22" s="203" t="s">
        <v>48</v>
      </c>
      <c r="F22" s="201" t="s">
        <v>49</v>
      </c>
      <c r="G22" s="201" t="s">
        <v>45</v>
      </c>
      <c r="H22" s="203" t="s">
        <v>50</v>
      </c>
      <c r="I22" s="99" t="s">
        <v>20</v>
      </c>
      <c r="J22" s="137" t="s">
        <v>21</v>
      </c>
    </row>
    <row r="23" spans="1:10" ht="39" x14ac:dyDescent="0.35">
      <c r="A23" s="282"/>
      <c r="B23" s="98" t="s">
        <v>14</v>
      </c>
      <c r="C23" s="201" t="s">
        <v>51</v>
      </c>
      <c r="D23" s="202" t="s">
        <v>52</v>
      </c>
      <c r="E23" s="203" t="s">
        <v>53</v>
      </c>
      <c r="F23" s="201" t="s">
        <v>25</v>
      </c>
      <c r="G23" s="201" t="s">
        <v>42</v>
      </c>
      <c r="H23" s="203" t="s">
        <v>54</v>
      </c>
      <c r="I23" s="99" t="s">
        <v>26</v>
      </c>
      <c r="J23" s="137" t="s">
        <v>21</v>
      </c>
    </row>
    <row r="24" spans="1:10" ht="26" x14ac:dyDescent="0.35">
      <c r="A24" s="282"/>
      <c r="B24" s="98" t="s">
        <v>14</v>
      </c>
      <c r="C24" s="201" t="s">
        <v>55</v>
      </c>
      <c r="D24" s="204" t="s">
        <v>56</v>
      </c>
      <c r="E24" s="205" t="s">
        <v>57</v>
      </c>
      <c r="F24" s="201" t="s">
        <v>25</v>
      </c>
      <c r="G24" s="201" t="s">
        <v>42</v>
      </c>
      <c r="H24" s="203"/>
      <c r="I24" s="99" t="s">
        <v>26</v>
      </c>
      <c r="J24" s="137" t="s">
        <v>21</v>
      </c>
    </row>
    <row r="25" spans="1:10" ht="130" x14ac:dyDescent="0.35">
      <c r="A25" s="282"/>
      <c r="B25" s="98" t="s">
        <v>14</v>
      </c>
      <c r="C25" s="201" t="s">
        <v>58</v>
      </c>
      <c r="D25" s="204" t="s">
        <v>59</v>
      </c>
      <c r="E25" s="203" t="s">
        <v>60</v>
      </c>
      <c r="F25" s="201" t="s">
        <v>25</v>
      </c>
      <c r="G25" s="201" t="s">
        <v>42</v>
      </c>
      <c r="H25" s="203" t="s">
        <v>61</v>
      </c>
      <c r="I25" s="100" t="s">
        <v>26</v>
      </c>
      <c r="J25" s="142" t="s">
        <v>21</v>
      </c>
    </row>
    <row r="26" spans="1:10" ht="63.65" customHeight="1" x14ac:dyDescent="0.35">
      <c r="A26" s="282"/>
      <c r="B26" s="98" t="s">
        <v>14</v>
      </c>
      <c r="C26" s="201" t="s">
        <v>62</v>
      </c>
      <c r="D26" s="204" t="s">
        <v>63</v>
      </c>
      <c r="E26" s="203" t="s">
        <v>64</v>
      </c>
      <c r="F26" s="201" t="s">
        <v>25</v>
      </c>
      <c r="G26" s="201" t="s">
        <v>42</v>
      </c>
      <c r="H26" s="203" t="s">
        <v>65</v>
      </c>
      <c r="I26" s="99" t="s">
        <v>26</v>
      </c>
      <c r="J26" s="137" t="s">
        <v>21</v>
      </c>
    </row>
    <row r="27" spans="1:10" ht="26" x14ac:dyDescent="0.35">
      <c r="A27" s="282"/>
      <c r="B27" s="98" t="s">
        <v>14</v>
      </c>
      <c r="C27" s="201" t="s">
        <v>66</v>
      </c>
      <c r="D27" s="204" t="s">
        <v>67</v>
      </c>
      <c r="E27" s="203" t="s">
        <v>29</v>
      </c>
      <c r="F27" s="201" t="s">
        <v>25</v>
      </c>
      <c r="G27" s="201" t="s">
        <v>45</v>
      </c>
      <c r="H27" s="203" t="s">
        <v>68</v>
      </c>
      <c r="I27" s="99" t="s">
        <v>30</v>
      </c>
      <c r="J27" s="137" t="s">
        <v>21</v>
      </c>
    </row>
    <row r="28" spans="1:10" ht="26.5" thickBot="1" x14ac:dyDescent="0.4">
      <c r="A28" s="283"/>
      <c r="B28" s="98" t="s">
        <v>14</v>
      </c>
      <c r="C28" s="201" t="s">
        <v>69</v>
      </c>
      <c r="D28" s="204" t="s">
        <v>70</v>
      </c>
      <c r="E28" s="203" t="s">
        <v>29</v>
      </c>
      <c r="F28" s="201" t="s">
        <v>25</v>
      </c>
      <c r="G28" s="201" t="s">
        <v>45</v>
      </c>
      <c r="H28" s="203" t="s">
        <v>68</v>
      </c>
      <c r="I28" s="99" t="s">
        <v>30</v>
      </c>
      <c r="J28" s="137" t="s">
        <v>21</v>
      </c>
    </row>
    <row r="29" spans="1:10" ht="92.15" customHeight="1" x14ac:dyDescent="0.35">
      <c r="A29" s="293" t="s">
        <v>71</v>
      </c>
      <c r="B29" s="101" t="s">
        <v>14</v>
      </c>
      <c r="C29" s="206" t="s">
        <v>72</v>
      </c>
      <c r="D29" s="207" t="s">
        <v>73</v>
      </c>
      <c r="E29" s="208" t="s">
        <v>74</v>
      </c>
      <c r="F29" s="209" t="s">
        <v>25</v>
      </c>
      <c r="G29" s="209" t="s">
        <v>75</v>
      </c>
      <c r="H29" s="208"/>
      <c r="I29" s="102" t="s">
        <v>26</v>
      </c>
      <c r="J29" s="143" t="s">
        <v>21</v>
      </c>
    </row>
    <row r="30" spans="1:10" ht="26" x14ac:dyDescent="0.35">
      <c r="A30" s="294"/>
      <c r="B30" s="101" t="s">
        <v>14</v>
      </c>
      <c r="C30" s="206" t="s">
        <v>76</v>
      </c>
      <c r="D30" s="207" t="s">
        <v>77</v>
      </c>
      <c r="E30" s="208" t="s">
        <v>78</v>
      </c>
      <c r="F30" s="209" t="s">
        <v>25</v>
      </c>
      <c r="G30" s="209" t="s">
        <v>75</v>
      </c>
      <c r="H30" s="208"/>
      <c r="I30" s="102" t="s">
        <v>26</v>
      </c>
      <c r="J30" s="143" t="s">
        <v>21</v>
      </c>
    </row>
    <row r="31" spans="1:10" ht="60" customHeight="1" x14ac:dyDescent="0.35">
      <c r="A31" s="294"/>
      <c r="B31" s="101" t="s">
        <v>14</v>
      </c>
      <c r="C31" s="206" t="s">
        <v>79</v>
      </c>
      <c r="D31" s="207" t="s">
        <v>80</v>
      </c>
      <c r="E31" s="208" t="s">
        <v>81</v>
      </c>
      <c r="F31" s="209" t="s">
        <v>25</v>
      </c>
      <c r="G31" s="209" t="s">
        <v>75</v>
      </c>
      <c r="H31" s="208"/>
      <c r="I31" s="102" t="s">
        <v>26</v>
      </c>
      <c r="J31" s="143" t="s">
        <v>21</v>
      </c>
    </row>
    <row r="32" spans="1:10" ht="224.5" customHeight="1" x14ac:dyDescent="0.35">
      <c r="A32" s="294"/>
      <c r="B32" s="101" t="s">
        <v>14</v>
      </c>
      <c r="C32" s="206" t="s">
        <v>82</v>
      </c>
      <c r="D32" s="207" t="s">
        <v>83</v>
      </c>
      <c r="E32" s="208" t="s">
        <v>84</v>
      </c>
      <c r="F32" s="209" t="s">
        <v>25</v>
      </c>
      <c r="G32" s="209" t="s">
        <v>85</v>
      </c>
      <c r="H32" s="208" t="s">
        <v>86</v>
      </c>
      <c r="I32" s="103" t="s">
        <v>20</v>
      </c>
      <c r="J32" s="143" t="s">
        <v>21</v>
      </c>
    </row>
    <row r="33" spans="1:10" ht="78" x14ac:dyDescent="0.35">
      <c r="A33" s="294"/>
      <c r="B33" s="101" t="s">
        <v>87</v>
      </c>
      <c r="C33" s="209" t="s">
        <v>88</v>
      </c>
      <c r="D33" s="207" t="s">
        <v>89</v>
      </c>
      <c r="E33" s="208" t="s">
        <v>90</v>
      </c>
      <c r="F33" s="209" t="s">
        <v>25</v>
      </c>
      <c r="G33" s="209" t="s">
        <v>75</v>
      </c>
      <c r="H33" s="208" t="s">
        <v>91</v>
      </c>
      <c r="I33" s="102" t="s">
        <v>26</v>
      </c>
      <c r="J33" s="143" t="s">
        <v>21</v>
      </c>
    </row>
    <row r="34" spans="1:10" ht="117.65" customHeight="1" x14ac:dyDescent="0.35">
      <c r="A34" s="294"/>
      <c r="B34" s="108" t="s">
        <v>87</v>
      </c>
      <c r="C34" s="210" t="s">
        <v>92</v>
      </c>
      <c r="D34" s="211" t="s">
        <v>93</v>
      </c>
      <c r="E34" s="212"/>
      <c r="F34" s="210" t="s">
        <v>94</v>
      </c>
      <c r="G34" s="210" t="s">
        <v>75</v>
      </c>
      <c r="H34" s="212" t="s">
        <v>95</v>
      </c>
      <c r="I34" s="109" t="s">
        <v>26</v>
      </c>
      <c r="J34" s="143" t="s">
        <v>21</v>
      </c>
    </row>
    <row r="35" spans="1:10" x14ac:dyDescent="0.35">
      <c r="A35" s="294"/>
      <c r="B35" s="101"/>
      <c r="C35" s="213" t="s">
        <v>96</v>
      </c>
      <c r="D35" s="214"/>
      <c r="E35" s="215"/>
      <c r="F35" s="213"/>
      <c r="G35" s="104"/>
      <c r="H35" s="216" t="s">
        <v>37</v>
      </c>
      <c r="I35" s="103"/>
      <c r="J35" s="141" t="s">
        <v>21</v>
      </c>
    </row>
    <row r="36" spans="1:10" s="2" customFormat="1" ht="52" x14ac:dyDescent="0.35">
      <c r="A36" s="294"/>
      <c r="B36" s="101" t="s">
        <v>14</v>
      </c>
      <c r="C36" s="206" t="s">
        <v>97</v>
      </c>
      <c r="D36" s="217" t="s">
        <v>98</v>
      </c>
      <c r="E36" s="208"/>
      <c r="F36" s="209" t="s">
        <v>25</v>
      </c>
      <c r="G36" s="209" t="s">
        <v>75</v>
      </c>
      <c r="H36" s="208" t="s">
        <v>99</v>
      </c>
      <c r="I36" s="102" t="s">
        <v>26</v>
      </c>
      <c r="J36" s="143" t="s">
        <v>21</v>
      </c>
    </row>
    <row r="37" spans="1:10" s="2" customFormat="1" ht="57.65" customHeight="1" x14ac:dyDescent="0.35">
      <c r="A37" s="294"/>
      <c r="B37" s="105" t="s">
        <v>100</v>
      </c>
      <c r="C37" s="296" t="s">
        <v>101</v>
      </c>
      <c r="D37" s="208" t="s">
        <v>102</v>
      </c>
      <c r="E37" s="218"/>
      <c r="F37" s="297" t="s">
        <v>49</v>
      </c>
      <c r="G37" s="297" t="s">
        <v>75</v>
      </c>
      <c r="H37" s="298" t="s">
        <v>103</v>
      </c>
      <c r="I37" s="288" t="s">
        <v>26</v>
      </c>
      <c r="J37" s="143" t="s">
        <v>21</v>
      </c>
    </row>
    <row r="38" spans="1:10" s="2" customFormat="1" ht="59.15" customHeight="1" x14ac:dyDescent="0.35">
      <c r="A38" s="294"/>
      <c r="B38" s="105" t="s">
        <v>104</v>
      </c>
      <c r="C38" s="296"/>
      <c r="D38" s="208" t="s">
        <v>105</v>
      </c>
      <c r="E38" s="218"/>
      <c r="F38" s="297"/>
      <c r="G38" s="297"/>
      <c r="H38" s="298"/>
      <c r="I38" s="288"/>
      <c r="J38" s="143" t="s">
        <v>21</v>
      </c>
    </row>
    <row r="39" spans="1:10" ht="117" x14ac:dyDescent="0.35">
      <c r="A39" s="294"/>
      <c r="B39" s="101" t="s">
        <v>14</v>
      </c>
      <c r="C39" s="206" t="s">
        <v>106</v>
      </c>
      <c r="D39" s="217" t="s">
        <v>107</v>
      </c>
      <c r="E39" s="208" t="s">
        <v>108</v>
      </c>
      <c r="F39" s="209" t="s">
        <v>25</v>
      </c>
      <c r="G39" s="209" t="s">
        <v>85</v>
      </c>
      <c r="H39" s="219"/>
      <c r="I39" s="103" t="s">
        <v>26</v>
      </c>
      <c r="J39" s="143" t="s">
        <v>21</v>
      </c>
    </row>
    <row r="40" spans="1:10" ht="122.15" customHeight="1" x14ac:dyDescent="0.35">
      <c r="A40" s="294"/>
      <c r="B40" s="101" t="s">
        <v>109</v>
      </c>
      <c r="C40" s="209" t="s">
        <v>110</v>
      </c>
      <c r="D40" s="217" t="s">
        <v>111</v>
      </c>
      <c r="E40" s="218"/>
      <c r="F40" s="209" t="s">
        <v>49</v>
      </c>
      <c r="G40" s="106" t="s">
        <v>75</v>
      </c>
      <c r="H40" s="220" t="s">
        <v>112</v>
      </c>
      <c r="I40" s="103" t="s">
        <v>26</v>
      </c>
      <c r="J40" s="137" t="s">
        <v>21</v>
      </c>
    </row>
    <row r="41" spans="1:10" ht="25.4" customHeight="1" thickBot="1" x14ac:dyDescent="0.4">
      <c r="A41" s="295"/>
      <c r="B41" s="289" t="s">
        <v>113</v>
      </c>
      <c r="C41" s="290"/>
      <c r="D41" s="290"/>
      <c r="E41" s="290"/>
      <c r="F41" s="290"/>
      <c r="G41" s="290"/>
      <c r="H41" s="290"/>
      <c r="I41" s="291"/>
      <c r="J41" s="141" t="s">
        <v>21</v>
      </c>
    </row>
    <row r="42" spans="1:10" ht="14.5" customHeight="1" x14ac:dyDescent="0.35">
      <c r="A42" s="281" t="s">
        <v>114</v>
      </c>
      <c r="B42" s="221" t="s">
        <v>115</v>
      </c>
      <c r="C42" s="222"/>
      <c r="D42" s="223"/>
      <c r="E42" s="223"/>
      <c r="F42" s="223"/>
      <c r="G42" s="224"/>
      <c r="H42" s="223"/>
      <c r="I42" s="225"/>
      <c r="J42" s="141" t="s">
        <v>21</v>
      </c>
    </row>
    <row r="43" spans="1:10" ht="39" x14ac:dyDescent="0.35">
      <c r="A43" s="282"/>
      <c r="B43" s="207" t="s">
        <v>109</v>
      </c>
      <c r="C43" s="206" t="s">
        <v>116</v>
      </c>
      <c r="D43" s="207" t="s">
        <v>117</v>
      </c>
      <c r="E43" s="208"/>
      <c r="F43" s="209" t="s">
        <v>25</v>
      </c>
      <c r="G43" s="209" t="s">
        <v>75</v>
      </c>
      <c r="H43" s="208" t="s">
        <v>118</v>
      </c>
      <c r="I43" s="103" t="s">
        <v>20</v>
      </c>
      <c r="J43" s="137" t="s">
        <v>21</v>
      </c>
    </row>
    <row r="44" spans="1:10" ht="39" x14ac:dyDescent="0.35">
      <c r="A44" s="282"/>
      <c r="B44" s="207" t="s">
        <v>109</v>
      </c>
      <c r="C44" s="206" t="s">
        <v>119</v>
      </c>
      <c r="D44" s="217" t="s">
        <v>120</v>
      </c>
      <c r="E44" s="208"/>
      <c r="F44" s="209" t="s">
        <v>25</v>
      </c>
      <c r="G44" s="209" t="s">
        <v>75</v>
      </c>
      <c r="H44" s="208" t="s">
        <v>121</v>
      </c>
      <c r="I44" s="103" t="s">
        <v>20</v>
      </c>
      <c r="J44" s="137" t="s">
        <v>21</v>
      </c>
    </row>
    <row r="45" spans="1:10" ht="52" x14ac:dyDescent="0.35">
      <c r="A45" s="282"/>
      <c r="B45" s="207" t="s">
        <v>109</v>
      </c>
      <c r="C45" s="206" t="s">
        <v>122</v>
      </c>
      <c r="D45" s="207" t="s">
        <v>123</v>
      </c>
      <c r="E45" s="218" t="s">
        <v>124</v>
      </c>
      <c r="F45" s="209" t="s">
        <v>25</v>
      </c>
      <c r="G45" s="209" t="s">
        <v>85</v>
      </c>
      <c r="H45" s="218"/>
      <c r="I45" s="103" t="s">
        <v>26</v>
      </c>
      <c r="J45" s="137" t="s">
        <v>21</v>
      </c>
    </row>
    <row r="46" spans="1:10" ht="52" x14ac:dyDescent="0.35">
      <c r="A46" s="282"/>
      <c r="B46" s="211" t="s">
        <v>125</v>
      </c>
      <c r="C46" s="210" t="s">
        <v>126</v>
      </c>
      <c r="D46" s="211" t="s">
        <v>127</v>
      </c>
      <c r="E46" s="212" t="s">
        <v>128</v>
      </c>
      <c r="F46" s="210" t="s">
        <v>25</v>
      </c>
      <c r="G46" s="210" t="s">
        <v>75</v>
      </c>
      <c r="H46" s="212"/>
      <c r="I46" s="109" t="s">
        <v>26</v>
      </c>
      <c r="J46" s="137" t="s">
        <v>21</v>
      </c>
    </row>
    <row r="47" spans="1:10" ht="39" x14ac:dyDescent="0.35">
      <c r="A47" s="282"/>
      <c r="B47" s="207" t="s">
        <v>109</v>
      </c>
      <c r="C47" s="209" t="s">
        <v>129</v>
      </c>
      <c r="D47" s="207" t="s">
        <v>130</v>
      </c>
      <c r="E47" s="226" t="s">
        <v>131</v>
      </c>
      <c r="F47" s="227" t="s">
        <v>25</v>
      </c>
      <c r="G47" s="227" t="s">
        <v>75</v>
      </c>
      <c r="H47" s="226"/>
      <c r="I47" s="102" t="s">
        <v>26</v>
      </c>
      <c r="J47" s="137" t="s">
        <v>21</v>
      </c>
    </row>
    <row r="48" spans="1:10" ht="130" x14ac:dyDescent="0.35">
      <c r="A48" s="282"/>
      <c r="B48" s="228" t="s">
        <v>109</v>
      </c>
      <c r="C48" s="229" t="s">
        <v>132</v>
      </c>
      <c r="D48" s="228" t="s">
        <v>133</v>
      </c>
      <c r="E48" s="230" t="s">
        <v>134</v>
      </c>
      <c r="F48" s="231" t="s">
        <v>94</v>
      </c>
      <c r="G48" s="231" t="s">
        <v>75</v>
      </c>
      <c r="H48" s="230"/>
      <c r="I48" s="232" t="s">
        <v>26</v>
      </c>
    </row>
    <row r="49" spans="1:10" ht="130" x14ac:dyDescent="0.35">
      <c r="A49" s="282"/>
      <c r="B49" s="228" t="s">
        <v>109</v>
      </c>
      <c r="C49" s="229" t="s">
        <v>135</v>
      </c>
      <c r="D49" s="228" t="s">
        <v>136</v>
      </c>
      <c r="E49" s="230" t="s">
        <v>134</v>
      </c>
      <c r="F49" s="231" t="s">
        <v>94</v>
      </c>
      <c r="G49" s="231" t="s">
        <v>75</v>
      </c>
      <c r="H49" s="230"/>
      <c r="I49" s="232" t="s">
        <v>26</v>
      </c>
    </row>
    <row r="50" spans="1:10" ht="137.9" customHeight="1" x14ac:dyDescent="0.35">
      <c r="A50" s="282"/>
      <c r="B50" s="207" t="s">
        <v>109</v>
      </c>
      <c r="C50" s="209" t="s">
        <v>137</v>
      </c>
      <c r="D50" s="207" t="s">
        <v>138</v>
      </c>
      <c r="E50" s="284" t="s">
        <v>139</v>
      </c>
      <c r="F50" s="227" t="s">
        <v>25</v>
      </c>
      <c r="G50" s="227" t="s">
        <v>75</v>
      </c>
      <c r="H50" s="226" t="s">
        <v>140</v>
      </c>
      <c r="I50" s="102" t="s">
        <v>26</v>
      </c>
      <c r="J50" s="137" t="s">
        <v>21</v>
      </c>
    </row>
    <row r="51" spans="1:10" ht="198" customHeight="1" x14ac:dyDescent="0.35">
      <c r="A51" s="282"/>
      <c r="B51" s="207" t="s">
        <v>109</v>
      </c>
      <c r="C51" s="209" t="s">
        <v>141</v>
      </c>
      <c r="D51" s="207" t="s">
        <v>142</v>
      </c>
      <c r="E51" s="285"/>
      <c r="F51" s="209" t="s">
        <v>94</v>
      </c>
      <c r="G51" s="209" t="s">
        <v>85</v>
      </c>
      <c r="H51" s="208" t="s">
        <v>143</v>
      </c>
      <c r="I51" s="102" t="s">
        <v>26</v>
      </c>
      <c r="J51" s="143" t="s">
        <v>21</v>
      </c>
    </row>
    <row r="52" spans="1:10" ht="208.4" customHeight="1" x14ac:dyDescent="0.35">
      <c r="A52" s="282"/>
      <c r="B52" s="211" t="s">
        <v>109</v>
      </c>
      <c r="C52" s="210" t="s">
        <v>144</v>
      </c>
      <c r="D52" s="211" t="s">
        <v>145</v>
      </c>
      <c r="E52" s="110" t="s">
        <v>146</v>
      </c>
      <c r="F52" s="210" t="s">
        <v>94</v>
      </c>
      <c r="G52" s="111" t="s">
        <v>85</v>
      </c>
      <c r="H52" s="212"/>
      <c r="I52" s="109" t="s">
        <v>20</v>
      </c>
      <c r="J52" s="137" t="s">
        <v>21</v>
      </c>
    </row>
    <row r="53" spans="1:10" ht="65" x14ac:dyDescent="0.35">
      <c r="A53" s="282"/>
      <c r="B53" s="211" t="s">
        <v>147</v>
      </c>
      <c r="C53" s="210" t="s">
        <v>148</v>
      </c>
      <c r="D53" s="211" t="s">
        <v>149</v>
      </c>
      <c r="E53" s="112"/>
      <c r="F53" s="210" t="s">
        <v>49</v>
      </c>
      <c r="G53" s="111" t="s">
        <v>75</v>
      </c>
      <c r="H53" s="212" t="s">
        <v>150</v>
      </c>
      <c r="I53" s="109" t="s">
        <v>26</v>
      </c>
      <c r="J53" s="143" t="s">
        <v>21</v>
      </c>
    </row>
    <row r="54" spans="1:10" ht="65" x14ac:dyDescent="0.35">
      <c r="A54" s="282"/>
      <c r="B54" s="211" t="s">
        <v>147</v>
      </c>
      <c r="C54" s="210" t="s">
        <v>151</v>
      </c>
      <c r="D54" s="211" t="s">
        <v>152</v>
      </c>
      <c r="E54" s="112" t="s">
        <v>153</v>
      </c>
      <c r="F54" s="210" t="s">
        <v>94</v>
      </c>
      <c r="G54" s="111" t="s">
        <v>85</v>
      </c>
      <c r="H54" s="212" t="s">
        <v>154</v>
      </c>
      <c r="I54" s="109" t="s">
        <v>20</v>
      </c>
      <c r="J54" s="143" t="s">
        <v>21</v>
      </c>
    </row>
    <row r="55" spans="1:10" ht="65" x14ac:dyDescent="0.35">
      <c r="A55" s="282"/>
      <c r="B55" s="211" t="s">
        <v>147</v>
      </c>
      <c r="C55" s="210" t="s">
        <v>155</v>
      </c>
      <c r="D55" s="211" t="s">
        <v>156</v>
      </c>
      <c r="E55" s="112"/>
      <c r="F55" s="210" t="s">
        <v>49</v>
      </c>
      <c r="G55" s="111" t="s">
        <v>75</v>
      </c>
      <c r="H55" s="212" t="s">
        <v>157</v>
      </c>
      <c r="I55" s="109" t="s">
        <v>26</v>
      </c>
      <c r="J55" s="143" t="s">
        <v>158</v>
      </c>
    </row>
    <row r="56" spans="1:10" ht="65" x14ac:dyDescent="0.35">
      <c r="A56" s="282"/>
      <c r="B56" s="207" t="s">
        <v>159</v>
      </c>
      <c r="C56" s="209" t="s">
        <v>160</v>
      </c>
      <c r="D56" s="217" t="s">
        <v>161</v>
      </c>
      <c r="E56" s="218" t="s">
        <v>162</v>
      </c>
      <c r="F56" s="209" t="s">
        <v>25</v>
      </c>
      <c r="G56" s="106" t="s">
        <v>75</v>
      </c>
      <c r="H56" s="208"/>
      <c r="I56" s="102" t="s">
        <v>26</v>
      </c>
      <c r="J56" s="137" t="s">
        <v>21</v>
      </c>
    </row>
    <row r="57" spans="1:10" ht="86.5" customHeight="1" x14ac:dyDescent="0.35">
      <c r="A57" s="282"/>
      <c r="B57" s="207" t="s">
        <v>163</v>
      </c>
      <c r="C57" s="227" t="s">
        <v>164</v>
      </c>
      <c r="D57" s="217" t="s">
        <v>165</v>
      </c>
      <c r="E57" s="208"/>
      <c r="F57" s="209" t="s">
        <v>49</v>
      </c>
      <c r="G57" s="106" t="s">
        <v>75</v>
      </c>
      <c r="H57" s="208" t="s">
        <v>166</v>
      </c>
      <c r="I57" s="102" t="s">
        <v>26</v>
      </c>
      <c r="J57" s="137" t="s">
        <v>21</v>
      </c>
    </row>
    <row r="58" spans="1:10" ht="131.5" customHeight="1" x14ac:dyDescent="0.35">
      <c r="A58" s="282"/>
      <c r="B58" s="211" t="s">
        <v>167</v>
      </c>
      <c r="C58" s="235" t="s">
        <v>168</v>
      </c>
      <c r="D58" s="233" t="s">
        <v>169</v>
      </c>
      <c r="E58" s="234" t="s">
        <v>170</v>
      </c>
      <c r="F58" s="210" t="s">
        <v>25</v>
      </c>
      <c r="G58" s="235" t="s">
        <v>85</v>
      </c>
      <c r="H58" s="212" t="s">
        <v>171</v>
      </c>
      <c r="I58" s="109" t="s">
        <v>26</v>
      </c>
      <c r="J58" s="137" t="s">
        <v>21</v>
      </c>
    </row>
    <row r="59" spans="1:10" ht="129" customHeight="1" x14ac:dyDescent="0.35">
      <c r="A59" s="282"/>
      <c r="B59" s="236" t="s">
        <v>172</v>
      </c>
      <c r="C59" s="235" t="s">
        <v>173</v>
      </c>
      <c r="D59" s="236" t="s">
        <v>174</v>
      </c>
      <c r="E59" s="237"/>
      <c r="F59" s="235" t="s">
        <v>17</v>
      </c>
      <c r="G59" s="235" t="s">
        <v>75</v>
      </c>
      <c r="H59" s="237"/>
      <c r="I59" s="238" t="s">
        <v>20</v>
      </c>
      <c r="J59" s="143" t="s">
        <v>21</v>
      </c>
    </row>
    <row r="60" spans="1:10" ht="129" customHeight="1" thickBot="1" x14ac:dyDescent="0.4">
      <c r="A60" s="282"/>
      <c r="B60" s="211" t="s">
        <v>109</v>
      </c>
      <c r="C60" s="235" t="s">
        <v>175</v>
      </c>
      <c r="D60" s="239" t="s">
        <v>176</v>
      </c>
      <c r="E60" s="237" t="s">
        <v>177</v>
      </c>
      <c r="F60" s="235" t="s">
        <v>94</v>
      </c>
      <c r="G60" s="235" t="s">
        <v>85</v>
      </c>
      <c r="H60" s="237" t="s">
        <v>178</v>
      </c>
      <c r="I60" s="238" t="s">
        <v>26</v>
      </c>
      <c r="J60" s="137" t="s">
        <v>158</v>
      </c>
    </row>
    <row r="61" spans="1:10" ht="14.5" customHeight="1" x14ac:dyDescent="0.35">
      <c r="A61" s="281" t="s">
        <v>179</v>
      </c>
      <c r="B61" s="221" t="s">
        <v>180</v>
      </c>
      <c r="C61" s="279"/>
      <c r="D61" s="223"/>
      <c r="E61" s="223"/>
      <c r="F61" s="223"/>
      <c r="G61" s="224"/>
      <c r="H61" s="223"/>
      <c r="I61" s="225"/>
      <c r="J61" s="141" t="s">
        <v>21</v>
      </c>
    </row>
    <row r="62" spans="1:10" ht="78" x14ac:dyDescent="0.35">
      <c r="A62" s="282"/>
      <c r="B62" s="211" t="s">
        <v>109</v>
      </c>
      <c r="C62" s="235" t="s">
        <v>181</v>
      </c>
      <c r="D62" s="236" t="s">
        <v>182</v>
      </c>
      <c r="E62" s="237" t="s">
        <v>183</v>
      </c>
      <c r="F62" s="235" t="s">
        <v>25</v>
      </c>
      <c r="G62" s="235" t="s">
        <v>75</v>
      </c>
      <c r="H62" s="237"/>
      <c r="I62" s="238" t="s">
        <v>26</v>
      </c>
      <c r="J62" s="137" t="s">
        <v>21</v>
      </c>
    </row>
    <row r="63" spans="1:10" ht="65" x14ac:dyDescent="0.35">
      <c r="A63" s="282"/>
      <c r="B63" s="211" t="s">
        <v>184</v>
      </c>
      <c r="C63" s="210" t="s">
        <v>185</v>
      </c>
      <c r="D63" s="211" t="s">
        <v>186</v>
      </c>
      <c r="E63" s="212"/>
      <c r="F63" s="210" t="s">
        <v>49</v>
      </c>
      <c r="G63" s="210" t="s">
        <v>75</v>
      </c>
      <c r="H63" s="212"/>
      <c r="I63" s="109" t="s">
        <v>26</v>
      </c>
      <c r="J63" s="137" t="s">
        <v>21</v>
      </c>
    </row>
    <row r="64" spans="1:10" ht="127.4" customHeight="1" x14ac:dyDescent="0.35">
      <c r="A64" s="282"/>
      <c r="B64" s="211" t="s">
        <v>184</v>
      </c>
      <c r="C64" s="210" t="s">
        <v>187</v>
      </c>
      <c r="D64" s="211" t="s">
        <v>188</v>
      </c>
      <c r="E64" s="212" t="s">
        <v>189</v>
      </c>
      <c r="F64" s="210" t="s">
        <v>94</v>
      </c>
      <c r="G64" s="210" t="s">
        <v>85</v>
      </c>
      <c r="H64" s="212"/>
      <c r="I64" s="109" t="s">
        <v>26</v>
      </c>
      <c r="J64" s="137" t="s">
        <v>21</v>
      </c>
    </row>
    <row r="65" spans="1:10" ht="247" x14ac:dyDescent="0.35">
      <c r="A65" s="282"/>
      <c r="B65" s="211" t="s">
        <v>190</v>
      </c>
      <c r="C65" s="210" t="s">
        <v>191</v>
      </c>
      <c r="D65" s="278" t="s">
        <v>192</v>
      </c>
      <c r="E65" s="212"/>
      <c r="F65" s="210" t="s">
        <v>49</v>
      </c>
      <c r="G65" s="210" t="s">
        <v>85</v>
      </c>
      <c r="H65" s="212" t="s">
        <v>193</v>
      </c>
      <c r="I65" s="109" t="s">
        <v>26</v>
      </c>
      <c r="J65" s="137" t="s">
        <v>21</v>
      </c>
    </row>
    <row r="66" spans="1:10" x14ac:dyDescent="0.35">
      <c r="A66" s="282"/>
      <c r="B66" s="236"/>
      <c r="C66" s="280" t="s">
        <v>194</v>
      </c>
      <c r="D66" s="236"/>
      <c r="E66" s="212"/>
      <c r="F66" s="210"/>
      <c r="G66" s="210"/>
      <c r="H66" s="240" t="s">
        <v>37</v>
      </c>
      <c r="I66" s="238"/>
    </row>
    <row r="67" spans="1:10" ht="247.5" thickBot="1" x14ac:dyDescent="0.4">
      <c r="A67" s="282"/>
      <c r="B67" s="241" t="s">
        <v>195</v>
      </c>
      <c r="C67" s="235" t="s">
        <v>196</v>
      </c>
      <c r="D67" s="236" t="s">
        <v>197</v>
      </c>
      <c r="E67" s="210"/>
      <c r="F67" s="210" t="s">
        <v>49</v>
      </c>
      <c r="G67" s="210" t="s">
        <v>85</v>
      </c>
      <c r="H67" s="212" t="s">
        <v>198</v>
      </c>
      <c r="I67" s="238" t="s">
        <v>26</v>
      </c>
      <c r="J67" s="137" t="s">
        <v>21</v>
      </c>
    </row>
    <row r="68" spans="1:10" ht="14.5" customHeight="1" x14ac:dyDescent="0.35">
      <c r="A68" s="281" t="s">
        <v>199</v>
      </c>
      <c r="B68" s="221" t="s">
        <v>200</v>
      </c>
      <c r="C68" s="279"/>
      <c r="D68" s="223"/>
      <c r="E68" s="223"/>
      <c r="F68" s="223"/>
      <c r="G68" s="224"/>
      <c r="H68" s="223"/>
      <c r="I68" s="225"/>
      <c r="J68" s="141" t="s">
        <v>21</v>
      </c>
    </row>
    <row r="69" spans="1:10" ht="90.75" customHeight="1" x14ac:dyDescent="0.35">
      <c r="A69" s="282"/>
      <c r="B69" s="211" t="s">
        <v>201</v>
      </c>
      <c r="C69" s="210" t="s">
        <v>202</v>
      </c>
      <c r="D69" s="242" t="s">
        <v>203</v>
      </c>
      <c r="E69" s="212"/>
      <c r="F69" s="210" t="s">
        <v>25</v>
      </c>
      <c r="G69" s="210" t="s">
        <v>85</v>
      </c>
      <c r="H69" s="212"/>
      <c r="I69" s="109" t="s">
        <v>26</v>
      </c>
      <c r="J69" s="143" t="s">
        <v>158</v>
      </c>
    </row>
    <row r="70" spans="1:10" ht="65" x14ac:dyDescent="0.35">
      <c r="A70" s="282"/>
      <c r="B70" s="211" t="s">
        <v>201</v>
      </c>
      <c r="C70" s="210" t="s">
        <v>204</v>
      </c>
      <c r="D70" s="211" t="s">
        <v>205</v>
      </c>
      <c r="E70" s="212"/>
      <c r="F70" s="210" t="s">
        <v>25</v>
      </c>
      <c r="G70" s="210" t="s">
        <v>85</v>
      </c>
      <c r="H70" s="212"/>
      <c r="I70" s="109" t="s">
        <v>26</v>
      </c>
      <c r="J70" s="137" t="s">
        <v>158</v>
      </c>
    </row>
    <row r="71" spans="1:10" ht="65" x14ac:dyDescent="0.35">
      <c r="A71" s="282"/>
      <c r="B71" s="211" t="s">
        <v>206</v>
      </c>
      <c r="C71" s="210" t="s">
        <v>207</v>
      </c>
      <c r="D71" s="211" t="s">
        <v>208</v>
      </c>
      <c r="E71" s="212"/>
      <c r="F71" s="210" t="s">
        <v>25</v>
      </c>
      <c r="G71" s="210" t="s">
        <v>85</v>
      </c>
      <c r="H71" s="212"/>
      <c r="I71" s="109" t="s">
        <v>26</v>
      </c>
      <c r="J71" s="143" t="s">
        <v>158</v>
      </c>
    </row>
    <row r="72" spans="1:10" ht="291.75" customHeight="1" x14ac:dyDescent="0.35">
      <c r="A72" s="282"/>
      <c r="B72" s="211" t="s">
        <v>206</v>
      </c>
      <c r="C72" s="210" t="s">
        <v>209</v>
      </c>
      <c r="D72" s="242" t="s">
        <v>210</v>
      </c>
      <c r="E72" s="286" t="s">
        <v>211</v>
      </c>
      <c r="F72" s="210" t="s">
        <v>25</v>
      </c>
      <c r="G72" s="210" t="s">
        <v>85</v>
      </c>
      <c r="H72" s="292" t="s">
        <v>212</v>
      </c>
      <c r="I72" s="109" t="s">
        <v>26</v>
      </c>
      <c r="J72" s="143" t="s">
        <v>158</v>
      </c>
    </row>
    <row r="73" spans="1:10" ht="86.5" customHeight="1" x14ac:dyDescent="0.35">
      <c r="A73" s="282"/>
      <c r="B73" s="211" t="s">
        <v>206</v>
      </c>
      <c r="C73" s="210" t="s">
        <v>213</v>
      </c>
      <c r="D73" s="211" t="s">
        <v>214</v>
      </c>
      <c r="E73" s="287"/>
      <c r="F73" s="235" t="s">
        <v>94</v>
      </c>
      <c r="G73" s="235" t="s">
        <v>85</v>
      </c>
      <c r="H73" s="287"/>
      <c r="I73" s="109" t="s">
        <v>26</v>
      </c>
      <c r="J73" s="137" t="s">
        <v>158</v>
      </c>
    </row>
    <row r="74" spans="1:10" ht="140.25" customHeight="1" x14ac:dyDescent="0.35">
      <c r="A74" s="282"/>
      <c r="B74" s="211" t="s">
        <v>201</v>
      </c>
      <c r="C74" s="210" t="s">
        <v>215</v>
      </c>
      <c r="D74" s="211" t="s">
        <v>216</v>
      </c>
      <c r="E74" s="112" t="s">
        <v>217</v>
      </c>
      <c r="F74" s="235" t="s">
        <v>94</v>
      </c>
      <c r="G74" s="210" t="s">
        <v>85</v>
      </c>
      <c r="H74" s="112"/>
      <c r="I74" s="109" t="s">
        <v>26</v>
      </c>
      <c r="J74" s="137" t="s">
        <v>158</v>
      </c>
    </row>
    <row r="75" spans="1:10" ht="88.4" customHeight="1" thickBot="1" x14ac:dyDescent="0.4">
      <c r="A75" s="283"/>
      <c r="B75" s="211" t="s">
        <v>206</v>
      </c>
      <c r="C75" s="210" t="s">
        <v>218</v>
      </c>
      <c r="D75" s="211" t="s">
        <v>219</v>
      </c>
      <c r="E75" s="212" t="s">
        <v>220</v>
      </c>
      <c r="F75" s="210" t="s">
        <v>94</v>
      </c>
      <c r="G75" s="210" t="s">
        <v>75</v>
      </c>
      <c r="H75" s="212"/>
      <c r="I75" s="109" t="s">
        <v>26</v>
      </c>
      <c r="J75" s="137" t="s">
        <v>158</v>
      </c>
    </row>
    <row r="76" spans="1:10" ht="14.5" customHeight="1" x14ac:dyDescent="0.35">
      <c r="A76" s="281" t="s">
        <v>221</v>
      </c>
      <c r="B76" s="221" t="s">
        <v>222</v>
      </c>
      <c r="C76" s="279"/>
      <c r="D76" s="223"/>
      <c r="E76" s="223"/>
      <c r="F76" s="223"/>
      <c r="G76" s="224"/>
      <c r="H76" s="223"/>
      <c r="I76" s="225"/>
      <c r="J76" s="141" t="s">
        <v>21</v>
      </c>
    </row>
    <row r="77" spans="1:10" ht="39" x14ac:dyDescent="0.35">
      <c r="A77" s="282"/>
      <c r="B77" s="207" t="s">
        <v>109</v>
      </c>
      <c r="C77" s="210" t="s">
        <v>223</v>
      </c>
      <c r="D77" s="207" t="s">
        <v>224</v>
      </c>
      <c r="E77" s="208" t="s">
        <v>225</v>
      </c>
      <c r="F77" s="209" t="s">
        <v>25</v>
      </c>
      <c r="G77" s="209" t="s">
        <v>75</v>
      </c>
      <c r="H77" s="208"/>
      <c r="I77" s="103" t="s">
        <v>20</v>
      </c>
      <c r="J77" s="137" t="s">
        <v>21</v>
      </c>
    </row>
    <row r="78" spans="1:10" ht="194.15" customHeight="1" x14ac:dyDescent="0.35">
      <c r="A78" s="282"/>
      <c r="B78" s="211" t="s">
        <v>109</v>
      </c>
      <c r="C78" s="210" t="s">
        <v>226</v>
      </c>
      <c r="D78" s="211" t="s">
        <v>227</v>
      </c>
      <c r="E78" s="212" t="s">
        <v>228</v>
      </c>
      <c r="F78" s="210" t="s">
        <v>25</v>
      </c>
      <c r="G78" s="210" t="s">
        <v>85</v>
      </c>
      <c r="H78" s="212"/>
      <c r="I78" s="109" t="s">
        <v>26</v>
      </c>
      <c r="J78" s="137" t="s">
        <v>21</v>
      </c>
    </row>
    <row r="79" spans="1:10" ht="68.5" customHeight="1" x14ac:dyDescent="0.35">
      <c r="A79" s="282"/>
      <c r="B79" s="211" t="s">
        <v>109</v>
      </c>
      <c r="C79" s="210" t="s">
        <v>229</v>
      </c>
      <c r="D79" s="211" t="s">
        <v>230</v>
      </c>
      <c r="E79" s="212"/>
      <c r="F79" s="210" t="s">
        <v>25</v>
      </c>
      <c r="G79" s="210" t="s">
        <v>85</v>
      </c>
      <c r="H79" s="212" t="s">
        <v>231</v>
      </c>
      <c r="I79" s="109" t="s">
        <v>20</v>
      </c>
      <c r="J79" s="137" t="s">
        <v>21</v>
      </c>
    </row>
    <row r="80" spans="1:10" ht="273.5" thickBot="1" x14ac:dyDescent="0.4">
      <c r="A80" s="283"/>
      <c r="B80" s="113" t="s">
        <v>109</v>
      </c>
      <c r="C80" s="114" t="s">
        <v>232</v>
      </c>
      <c r="D80" s="113" t="s">
        <v>233</v>
      </c>
      <c r="E80" s="115" t="s">
        <v>234</v>
      </c>
      <c r="F80" s="114" t="s">
        <v>94</v>
      </c>
      <c r="G80" s="114" t="s">
        <v>85</v>
      </c>
      <c r="H80" s="115" t="s">
        <v>235</v>
      </c>
      <c r="I80" s="116" t="s">
        <v>26</v>
      </c>
      <c r="J80" s="137" t="s">
        <v>158</v>
      </c>
    </row>
  </sheetData>
  <autoFilter ref="A13:J80" xr:uid="{19B82CDA-5C0F-4656-9217-5CF097E867F5}"/>
  <mergeCells count="16">
    <mergeCell ref="I37:I38"/>
    <mergeCell ref="B41:I41"/>
    <mergeCell ref="H72:H73"/>
    <mergeCell ref="A14:A19"/>
    <mergeCell ref="A20:A28"/>
    <mergeCell ref="A29:A41"/>
    <mergeCell ref="C37:C38"/>
    <mergeCell ref="F37:F38"/>
    <mergeCell ref="G37:G38"/>
    <mergeCell ref="H37:H38"/>
    <mergeCell ref="A76:A80"/>
    <mergeCell ref="A42:A60"/>
    <mergeCell ref="E50:E51"/>
    <mergeCell ref="A61:A67"/>
    <mergeCell ref="A68:A75"/>
    <mergeCell ref="E72:E73"/>
  </mergeCells>
  <conditionalFormatting sqref="B4:C4">
    <cfRule type="iconSet" priority="1">
      <iconSet showValue="0">
        <cfvo type="percent" val="0"/>
        <cfvo type="num" val="2"/>
        <cfvo type="num" val="3"/>
      </iconSet>
    </cfRule>
  </conditionalFormatting>
  <conditionalFormatting sqref="B5:C5">
    <cfRule type="iconSet" priority="2">
      <iconSet showValue="0">
        <cfvo type="percent" val="0"/>
        <cfvo type="num" val="2"/>
        <cfvo type="num" val="3"/>
      </iconSet>
    </cfRule>
  </conditionalFormatting>
  <pageMargins left="0.7" right="0.7" top="0.75" bottom="0.75" header="0.3" footer="0.3"/>
  <pageSetup paperSize="9" scale="3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59DA6-2318-459D-AF6A-BE2DF4B2569F}">
  <sheetPr>
    <tabColor rgb="FF0070C0"/>
  </sheetPr>
  <dimension ref="A1:AG15"/>
  <sheetViews>
    <sheetView tabSelected="1" zoomScaleNormal="100" workbookViewId="0">
      <selection sqref="A1:D1"/>
    </sheetView>
  </sheetViews>
  <sheetFormatPr defaultRowHeight="15" customHeight="1" x14ac:dyDescent="0.35"/>
  <cols>
    <col min="1" max="1" width="16.453125" bestFit="1" customWidth="1"/>
    <col min="2" max="2" width="8.54296875" customWidth="1"/>
    <col min="3" max="4" width="10.54296875" style="49" customWidth="1"/>
    <col min="5" max="9" width="10.54296875" customWidth="1"/>
    <col min="10" max="11" width="16.54296875" bestFit="1" customWidth="1"/>
    <col min="12" max="31" width="10.54296875" customWidth="1"/>
  </cols>
  <sheetData>
    <row r="1" spans="1:33" ht="15" customHeight="1" x14ac:dyDescent="0.35">
      <c r="A1" s="299" t="s">
        <v>236</v>
      </c>
      <c r="B1" s="299"/>
      <c r="C1" s="299"/>
      <c r="D1" s="299"/>
      <c r="J1" s="61" t="s">
        <v>237</v>
      </c>
    </row>
    <row r="8" spans="1:33" ht="15" customHeight="1" thickBot="1" x14ac:dyDescent="0.4"/>
    <row r="9" spans="1:33" ht="15" customHeight="1" thickBot="1" x14ac:dyDescent="0.4">
      <c r="A9" s="57" t="s">
        <v>15</v>
      </c>
      <c r="B9" s="58" t="s">
        <v>22</v>
      </c>
      <c r="C9" s="58" t="s">
        <v>27</v>
      </c>
      <c r="D9" s="58" t="s">
        <v>31</v>
      </c>
      <c r="E9" s="58" t="s">
        <v>33</v>
      </c>
      <c r="F9" s="58" t="s">
        <v>40</v>
      </c>
      <c r="G9" s="58" t="s">
        <v>43</v>
      </c>
      <c r="H9" s="58" t="s">
        <v>46</v>
      </c>
      <c r="I9" s="144" t="s">
        <v>238</v>
      </c>
      <c r="J9" s="58" t="s">
        <v>66</v>
      </c>
      <c r="K9" s="58" t="s">
        <v>69</v>
      </c>
      <c r="L9" s="58" t="s">
        <v>72</v>
      </c>
      <c r="M9" s="58" t="s">
        <v>76</v>
      </c>
      <c r="N9" s="58" t="s">
        <v>82</v>
      </c>
      <c r="O9" s="58" t="s">
        <v>88</v>
      </c>
      <c r="P9" s="145" t="s">
        <v>238</v>
      </c>
      <c r="Q9" s="58" t="s">
        <v>97</v>
      </c>
      <c r="R9" s="58" t="s">
        <v>101</v>
      </c>
      <c r="S9" s="58" t="s">
        <v>106</v>
      </c>
      <c r="T9" s="58" t="s">
        <v>110</v>
      </c>
      <c r="U9" s="58" t="s">
        <v>116</v>
      </c>
      <c r="V9" s="58" t="s">
        <v>119</v>
      </c>
      <c r="W9" s="58" t="s">
        <v>122</v>
      </c>
      <c r="X9" s="58" t="s">
        <v>137</v>
      </c>
      <c r="Y9" s="58" t="s">
        <v>239</v>
      </c>
      <c r="Z9" s="58" t="s">
        <v>240</v>
      </c>
      <c r="AA9" s="145" t="s">
        <v>238</v>
      </c>
      <c r="AB9" s="58" t="s">
        <v>241</v>
      </c>
      <c r="AC9" s="58" t="s">
        <v>242</v>
      </c>
      <c r="AD9" s="145" t="s">
        <v>238</v>
      </c>
      <c r="AE9" s="58" t="s">
        <v>160</v>
      </c>
      <c r="AF9" s="58" t="s">
        <v>164</v>
      </c>
      <c r="AG9" s="146" t="s">
        <v>238</v>
      </c>
    </row>
    <row r="10" spans="1:33" ht="15" customHeight="1" x14ac:dyDescent="0.35">
      <c r="A10" t="s">
        <v>243</v>
      </c>
      <c r="B10" s="55" t="s">
        <v>244</v>
      </c>
      <c r="C10" s="56" t="s">
        <v>245</v>
      </c>
      <c r="D10" s="55" t="s">
        <v>246</v>
      </c>
      <c r="E10" t="s">
        <v>247</v>
      </c>
      <c r="F10" s="55" t="s">
        <v>248</v>
      </c>
      <c r="G10" s="55" t="s">
        <v>248</v>
      </c>
      <c r="H10" s="55" t="s">
        <v>249</v>
      </c>
      <c r="I10" s="147"/>
      <c r="J10" s="55" t="s">
        <v>250</v>
      </c>
      <c r="K10" s="55" t="s">
        <v>251</v>
      </c>
      <c r="L10" s="55" t="s">
        <v>252</v>
      </c>
      <c r="M10" s="55" t="s">
        <v>252</v>
      </c>
      <c r="N10" s="55" t="s">
        <v>253</v>
      </c>
      <c r="O10" s="148">
        <v>1</v>
      </c>
      <c r="P10" s="149"/>
      <c r="Q10" s="55" t="s">
        <v>254</v>
      </c>
      <c r="R10" s="55" t="s">
        <v>255</v>
      </c>
      <c r="S10" s="55" t="s">
        <v>252</v>
      </c>
      <c r="T10" s="55" t="s">
        <v>256</v>
      </c>
      <c r="U10" s="55" t="s">
        <v>257</v>
      </c>
      <c r="V10" s="55" t="s">
        <v>257</v>
      </c>
      <c r="W10" s="55" t="s">
        <v>252</v>
      </c>
      <c r="X10" s="55" t="s">
        <v>252</v>
      </c>
      <c r="Y10" s="55" t="s">
        <v>258</v>
      </c>
      <c r="Z10" s="55" t="s">
        <v>259</v>
      </c>
      <c r="AA10" s="150"/>
      <c r="AB10" s="55"/>
      <c r="AC10" s="55"/>
      <c r="AD10" s="150"/>
      <c r="AE10" s="55" t="s">
        <v>252</v>
      </c>
      <c r="AF10" s="55" t="s">
        <v>255</v>
      </c>
      <c r="AG10" s="147"/>
    </row>
    <row r="11" spans="1:33" ht="15" customHeight="1" x14ac:dyDescent="0.35">
      <c r="A11" t="s">
        <v>243</v>
      </c>
      <c r="B11" s="55" t="s">
        <v>244</v>
      </c>
      <c r="C11" s="56" t="s">
        <v>245</v>
      </c>
      <c r="D11" s="55" t="s">
        <v>246</v>
      </c>
      <c r="E11" t="s">
        <v>247</v>
      </c>
      <c r="F11" s="55" t="s">
        <v>248</v>
      </c>
      <c r="G11" s="55" t="s">
        <v>260</v>
      </c>
      <c r="H11" s="55" t="s">
        <v>261</v>
      </c>
      <c r="J11" s="55" t="s">
        <v>262</v>
      </c>
      <c r="K11" s="55" t="s">
        <v>263</v>
      </c>
      <c r="L11" s="55" t="s">
        <v>264</v>
      </c>
      <c r="M11" s="55"/>
      <c r="N11" s="55"/>
      <c r="O11" s="148"/>
      <c r="P11" s="148"/>
      <c r="Q11" s="55"/>
      <c r="R11" s="55"/>
      <c r="S11" s="55"/>
      <c r="T11" s="55"/>
      <c r="U11" s="55"/>
      <c r="V11" s="55"/>
      <c r="W11" s="55"/>
      <c r="X11" s="55"/>
      <c r="Y11" s="55"/>
      <c r="Z11" s="55"/>
      <c r="AA11" s="55"/>
      <c r="AB11" s="55"/>
      <c r="AC11" s="55"/>
      <c r="AD11" s="55"/>
      <c r="AE11" s="55"/>
      <c r="AF11" s="55"/>
    </row>
    <row r="12" spans="1:33" ht="15" customHeight="1" x14ac:dyDescent="0.35">
      <c r="A12" t="s">
        <v>243</v>
      </c>
      <c r="B12" s="55" t="s">
        <v>244</v>
      </c>
      <c r="C12" s="56" t="s">
        <v>245</v>
      </c>
      <c r="D12" s="55" t="s">
        <v>246</v>
      </c>
      <c r="E12" t="s">
        <v>247</v>
      </c>
      <c r="F12" s="55" t="s">
        <v>248</v>
      </c>
      <c r="G12" s="55" t="s">
        <v>260</v>
      </c>
      <c r="H12" s="55" t="s">
        <v>261</v>
      </c>
      <c r="J12" s="55" t="s">
        <v>265</v>
      </c>
      <c r="K12" s="55" t="s">
        <v>266</v>
      </c>
      <c r="L12" s="55" t="s">
        <v>252</v>
      </c>
      <c r="M12" s="55" t="s">
        <v>252</v>
      </c>
      <c r="N12" s="55" t="s">
        <v>267</v>
      </c>
      <c r="O12" s="148">
        <v>1</v>
      </c>
      <c r="P12" s="148"/>
      <c r="Q12" s="55" t="s">
        <v>255</v>
      </c>
      <c r="R12" s="55" t="s">
        <v>268</v>
      </c>
      <c r="S12" s="55" t="s">
        <v>252</v>
      </c>
      <c r="T12" s="55" t="s">
        <v>269</v>
      </c>
      <c r="U12" s="55" t="s">
        <v>270</v>
      </c>
      <c r="V12" s="55" t="s">
        <v>270</v>
      </c>
      <c r="W12" s="55" t="s">
        <v>252</v>
      </c>
      <c r="X12" s="55" t="s">
        <v>252</v>
      </c>
      <c r="Y12" s="55" t="s">
        <v>271</v>
      </c>
      <c r="Z12" s="55"/>
      <c r="AA12" s="55"/>
      <c r="AB12" s="55"/>
      <c r="AC12" s="55"/>
      <c r="AD12" s="55"/>
      <c r="AE12" s="55" t="s">
        <v>252</v>
      </c>
      <c r="AF12" s="55" t="s">
        <v>255</v>
      </c>
    </row>
    <row r="13" spans="1:33" ht="15" customHeight="1" x14ac:dyDescent="0.35">
      <c r="A13" t="s">
        <v>243</v>
      </c>
      <c r="B13" s="55" t="s">
        <v>244</v>
      </c>
      <c r="C13" s="56" t="s">
        <v>245</v>
      </c>
      <c r="D13" s="55" t="s">
        <v>246</v>
      </c>
      <c r="E13" t="s">
        <v>247</v>
      </c>
      <c r="F13" s="55" t="s">
        <v>248</v>
      </c>
      <c r="G13" s="55" t="s">
        <v>272</v>
      </c>
      <c r="H13" s="55" t="s">
        <v>273</v>
      </c>
      <c r="J13" s="55" t="s">
        <v>274</v>
      </c>
      <c r="K13" s="55" t="s">
        <v>275</v>
      </c>
      <c r="L13" s="55" t="s">
        <v>252</v>
      </c>
      <c r="M13" s="55" t="s">
        <v>252</v>
      </c>
      <c r="N13" s="55" t="s">
        <v>254</v>
      </c>
      <c r="O13" s="148">
        <v>2</v>
      </c>
      <c r="P13" s="148"/>
      <c r="Q13" s="55" t="s">
        <v>268</v>
      </c>
      <c r="R13" s="55" t="s">
        <v>268</v>
      </c>
      <c r="S13" s="55" t="s">
        <v>264</v>
      </c>
      <c r="T13" s="55"/>
      <c r="U13" s="55"/>
      <c r="V13" s="55"/>
      <c r="W13" s="55"/>
      <c r="X13" s="55"/>
      <c r="Y13" s="55"/>
      <c r="Z13" s="55"/>
      <c r="AA13" s="55"/>
      <c r="AB13" s="55"/>
      <c r="AC13" s="55"/>
      <c r="AD13" s="55"/>
      <c r="AE13" s="55"/>
      <c r="AF13" s="55"/>
    </row>
    <row r="14" spans="1:33" ht="15" customHeight="1" x14ac:dyDescent="0.35">
      <c r="A14" t="s">
        <v>243</v>
      </c>
      <c r="B14" s="55" t="s">
        <v>244</v>
      </c>
      <c r="C14" s="56" t="s">
        <v>245</v>
      </c>
      <c r="D14" s="55" t="s">
        <v>246</v>
      </c>
      <c r="E14" t="s">
        <v>247</v>
      </c>
      <c r="F14" s="55" t="s">
        <v>260</v>
      </c>
      <c r="G14" s="55" t="s">
        <v>276</v>
      </c>
      <c r="H14" s="55" t="s">
        <v>261</v>
      </c>
      <c r="J14" s="55" t="s">
        <v>277</v>
      </c>
      <c r="K14" s="55" t="s">
        <v>278</v>
      </c>
      <c r="L14" s="55" t="s">
        <v>252</v>
      </c>
      <c r="M14" s="55" t="s">
        <v>252</v>
      </c>
      <c r="N14" s="55" t="s">
        <v>279</v>
      </c>
      <c r="O14" s="148">
        <v>1</v>
      </c>
      <c r="P14" s="148"/>
      <c r="Q14" s="55" t="s">
        <v>268</v>
      </c>
      <c r="R14" s="55" t="s">
        <v>268</v>
      </c>
      <c r="S14" s="55" t="s">
        <v>280</v>
      </c>
      <c r="T14" s="55"/>
      <c r="U14" s="55"/>
      <c r="V14" s="55"/>
      <c r="W14" s="55"/>
      <c r="X14" s="55"/>
      <c r="Y14" s="55"/>
      <c r="Z14" s="55"/>
      <c r="AA14" s="55"/>
      <c r="AB14" s="55"/>
      <c r="AC14" s="55"/>
      <c r="AD14" s="55"/>
      <c r="AE14" s="55"/>
      <c r="AF14" s="55"/>
    </row>
    <row r="15" spans="1:33" ht="15" customHeight="1" x14ac:dyDescent="0.35">
      <c r="A15" t="s">
        <v>243</v>
      </c>
      <c r="B15" s="55" t="s">
        <v>244</v>
      </c>
      <c r="C15" s="56" t="s">
        <v>245</v>
      </c>
      <c r="D15" s="55" t="s">
        <v>246</v>
      </c>
      <c r="E15" t="s">
        <v>247</v>
      </c>
      <c r="F15" s="55" t="s">
        <v>260</v>
      </c>
      <c r="G15" s="55" t="s">
        <v>281</v>
      </c>
      <c r="H15" s="55" t="s">
        <v>273</v>
      </c>
      <c r="J15" s="55" t="s">
        <v>282</v>
      </c>
      <c r="K15" s="55" t="s">
        <v>283</v>
      </c>
      <c r="L15" s="55" t="s">
        <v>252</v>
      </c>
      <c r="M15" s="55" t="s">
        <v>252</v>
      </c>
      <c r="N15" s="55" t="s">
        <v>253</v>
      </c>
      <c r="O15" s="148">
        <v>1</v>
      </c>
      <c r="P15" s="148"/>
      <c r="Q15" s="55" t="s">
        <v>268</v>
      </c>
      <c r="R15" s="55" t="s">
        <v>268</v>
      </c>
      <c r="S15" s="55" t="s">
        <v>252</v>
      </c>
      <c r="T15" s="55" t="s">
        <v>256</v>
      </c>
      <c r="U15" s="55" t="s">
        <v>284</v>
      </c>
      <c r="V15" s="55" t="s">
        <v>284</v>
      </c>
      <c r="W15" s="55" t="s">
        <v>252</v>
      </c>
      <c r="X15" s="55" t="s">
        <v>285</v>
      </c>
      <c r="Y15" s="55" t="s">
        <v>286</v>
      </c>
      <c r="Z15" s="55"/>
      <c r="AA15" s="55"/>
      <c r="AB15" s="55"/>
      <c r="AC15" s="55"/>
      <c r="AD15" s="55"/>
      <c r="AE15" s="55" t="s">
        <v>264</v>
      </c>
      <c r="AF15" s="55"/>
    </row>
  </sheetData>
  <mergeCells count="1">
    <mergeCell ref="A1:D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1CBA0-C4FF-4735-8166-50FC97B4FC6D}">
  <sheetPr>
    <tabColor rgb="FF0070C0"/>
    <pageSetUpPr fitToPage="1"/>
  </sheetPr>
  <dimension ref="A1:G158"/>
  <sheetViews>
    <sheetView topLeftCell="A90" zoomScale="55" zoomScaleNormal="55" zoomScaleSheetLayoutView="85" zoomScalePageLayoutView="115" workbookViewId="0">
      <selection activeCell="G1" sqref="G1:M1048576"/>
    </sheetView>
  </sheetViews>
  <sheetFormatPr defaultColWidth="9.453125" defaultRowHeight="21" customHeight="1" x14ac:dyDescent="0.35"/>
  <cols>
    <col min="1" max="1" width="5.453125" style="47" customWidth="1"/>
    <col min="2" max="2" width="43.453125" style="7" bestFit="1" customWidth="1"/>
    <col min="3" max="3" width="27.453125" style="47" customWidth="1"/>
    <col min="4" max="4" width="28.54296875" style="47" customWidth="1"/>
    <col min="5" max="5" width="4.54296875" style="47" customWidth="1"/>
    <col min="6" max="6" width="117.453125" style="48" bestFit="1" customWidth="1"/>
    <col min="7" max="16384" width="9.453125" style="7"/>
  </cols>
  <sheetData>
    <row r="1" spans="1:6" ht="14.5" x14ac:dyDescent="0.35">
      <c r="A1" s="3"/>
      <c r="B1" s="4"/>
      <c r="C1" s="5"/>
      <c r="D1" s="5"/>
      <c r="E1" s="5"/>
      <c r="F1" s="6" t="s">
        <v>287</v>
      </c>
    </row>
    <row r="2" spans="1:6" ht="14.5" x14ac:dyDescent="0.35">
      <c r="A2" s="302" t="s">
        <v>288</v>
      </c>
      <c r="B2" s="302"/>
      <c r="C2" s="302"/>
      <c r="D2" s="302"/>
      <c r="E2" s="5"/>
      <c r="F2" s="8"/>
    </row>
    <row r="3" spans="1:6" ht="14.5" x14ac:dyDescent="0.35">
      <c r="A3" s="9"/>
      <c r="B3" s="9"/>
      <c r="C3" s="9"/>
      <c r="D3" s="9"/>
      <c r="E3" s="5"/>
      <c r="F3" s="8"/>
    </row>
    <row r="4" spans="1:6" ht="14.5" customHeight="1" x14ac:dyDescent="0.35">
      <c r="A4" s="10" t="s">
        <v>289</v>
      </c>
      <c r="B4" s="10"/>
      <c r="C4" s="10"/>
      <c r="D4" s="10"/>
      <c r="E4" s="4"/>
      <c r="F4" s="10"/>
    </row>
    <row r="5" spans="1:6" ht="14.5" x14ac:dyDescent="0.35">
      <c r="A5" s="11" t="s">
        <v>290</v>
      </c>
      <c r="B5" s="4"/>
      <c r="C5" s="4"/>
      <c r="D5" s="4"/>
      <c r="E5" s="4"/>
      <c r="F5" s="4"/>
    </row>
    <row r="6" spans="1:6" ht="14.5" x14ac:dyDescent="0.35">
      <c r="A6" s="12" t="s">
        <v>291</v>
      </c>
      <c r="B6" s="4"/>
      <c r="C6" s="4"/>
      <c r="D6" s="4"/>
      <c r="E6" s="4"/>
      <c r="F6" s="4"/>
    </row>
    <row r="7" spans="1:6" ht="14.5" x14ac:dyDescent="0.35">
      <c r="A7" s="59" t="s">
        <v>292</v>
      </c>
      <c r="B7" s="4"/>
      <c r="C7" s="4"/>
      <c r="D7" s="4"/>
      <c r="E7" s="4"/>
      <c r="F7" s="4"/>
    </row>
    <row r="8" spans="1:6" ht="14.5" x14ac:dyDescent="0.35">
      <c r="A8" s="59" t="s">
        <v>293</v>
      </c>
      <c r="B8" s="4"/>
      <c r="C8" s="4"/>
      <c r="D8" s="4"/>
      <c r="E8" s="4"/>
      <c r="F8" s="4"/>
    </row>
    <row r="9" spans="1:6" ht="14.5" x14ac:dyDescent="0.35">
      <c r="A9" s="12" t="s">
        <v>294</v>
      </c>
      <c r="B9" s="4"/>
      <c r="C9" s="4"/>
      <c r="D9" s="4"/>
      <c r="E9" s="4"/>
      <c r="F9" s="4"/>
    </row>
    <row r="10" spans="1:6" ht="14.5" x14ac:dyDescent="0.35">
      <c r="A10" s="12" t="s">
        <v>295</v>
      </c>
      <c r="B10" s="4"/>
      <c r="C10" s="4"/>
      <c r="D10" s="4"/>
      <c r="E10" s="4"/>
      <c r="F10" s="4"/>
    </row>
    <row r="11" spans="1:6" ht="14.5" x14ac:dyDescent="0.35">
      <c r="A11" s="12" t="s">
        <v>296</v>
      </c>
      <c r="B11" s="4"/>
      <c r="C11" s="4"/>
      <c r="D11" s="4"/>
      <c r="E11" s="4"/>
      <c r="F11" s="4"/>
    </row>
    <row r="12" spans="1:6" ht="14.5" x14ac:dyDescent="0.35">
      <c r="A12" s="12" t="s">
        <v>297</v>
      </c>
      <c r="B12" s="4"/>
      <c r="C12" s="4"/>
      <c r="D12" s="4"/>
      <c r="E12" s="4"/>
      <c r="F12" s="4"/>
    </row>
    <row r="13" spans="1:6" ht="15" thickBot="1" x14ac:dyDescent="0.4">
      <c r="A13" s="12"/>
      <c r="B13" s="4"/>
      <c r="C13" s="4"/>
      <c r="D13" s="4"/>
      <c r="E13" s="4"/>
      <c r="F13" s="51"/>
    </row>
    <row r="14" spans="1:6" ht="14.5" x14ac:dyDescent="0.35">
      <c r="A14" s="124" t="s">
        <v>298</v>
      </c>
      <c r="B14" s="125" t="s">
        <v>299</v>
      </c>
      <c r="C14" s="126" t="s">
        <v>300</v>
      </c>
      <c r="D14" s="10"/>
      <c r="E14" s="4"/>
      <c r="F14" s="128" t="s">
        <v>301</v>
      </c>
    </row>
    <row r="15" spans="1:6" ht="14.5" x14ac:dyDescent="0.35">
      <c r="A15" s="129" t="s">
        <v>302</v>
      </c>
      <c r="B15" s="243" t="s">
        <v>303</v>
      </c>
      <c r="C15" s="191">
        <f>C16+C19</f>
        <v>0</v>
      </c>
      <c r="D15" s="4"/>
      <c r="E15" s="4"/>
      <c r="F15" s="151" t="s">
        <v>304</v>
      </c>
    </row>
    <row r="16" spans="1:6" ht="14.5" x14ac:dyDescent="0.35">
      <c r="A16" s="129" t="s">
        <v>305</v>
      </c>
      <c r="B16" s="244" t="s">
        <v>306</v>
      </c>
      <c r="C16" s="191">
        <f>C17+C18</f>
        <v>0</v>
      </c>
      <c r="D16" s="4"/>
      <c r="E16" s="4"/>
      <c r="F16" s="151" t="s">
        <v>307</v>
      </c>
    </row>
    <row r="17" spans="1:6" ht="14.5" x14ac:dyDescent="0.35">
      <c r="A17" s="178" t="s">
        <v>72</v>
      </c>
      <c r="B17" s="245" t="s">
        <v>308</v>
      </c>
      <c r="C17" s="130"/>
      <c r="D17" s="4"/>
      <c r="E17" s="4"/>
      <c r="F17" s="134"/>
    </row>
    <row r="18" spans="1:6" ht="14.5" x14ac:dyDescent="0.35">
      <c r="A18" s="178" t="s">
        <v>76</v>
      </c>
      <c r="B18" s="245" t="s">
        <v>309</v>
      </c>
      <c r="C18" s="130"/>
      <c r="D18" s="4"/>
      <c r="E18" s="4"/>
      <c r="F18" s="134"/>
    </row>
    <row r="19" spans="1:6" ht="14.5" x14ac:dyDescent="0.35">
      <c r="A19" s="129" t="s">
        <v>310</v>
      </c>
      <c r="B19" s="244" t="s">
        <v>311</v>
      </c>
      <c r="C19" s="130"/>
      <c r="D19" s="4"/>
      <c r="E19" s="4"/>
      <c r="F19" s="134"/>
    </row>
    <row r="20" spans="1:6" ht="14.5" x14ac:dyDescent="0.35">
      <c r="A20" s="129" t="s">
        <v>312</v>
      </c>
      <c r="B20" s="243" t="s">
        <v>313</v>
      </c>
      <c r="C20" s="191">
        <f>C18+C19</f>
        <v>0</v>
      </c>
      <c r="D20" s="4"/>
      <c r="E20" s="4"/>
      <c r="F20" s="151" t="s">
        <v>314</v>
      </c>
    </row>
    <row r="21" spans="1:6" ht="15" thickBot="1" x14ac:dyDescent="0.4">
      <c r="A21" s="131" t="s">
        <v>315</v>
      </c>
      <c r="B21" s="132" t="s">
        <v>316</v>
      </c>
      <c r="C21" s="133"/>
      <c r="D21" s="4"/>
      <c r="E21" s="4"/>
      <c r="F21" s="135" t="s">
        <v>317</v>
      </c>
    </row>
    <row r="22" spans="1:6" ht="14.5" x14ac:dyDescent="0.35">
      <c r="A22" s="12"/>
      <c r="B22" s="4"/>
      <c r="C22" s="4"/>
      <c r="D22" s="4"/>
      <c r="E22" s="4"/>
      <c r="F22" s="51"/>
    </row>
    <row r="23" spans="1:6" ht="14.5" x14ac:dyDescent="0.35">
      <c r="A23" s="12"/>
      <c r="B23" s="4"/>
      <c r="C23" s="4"/>
      <c r="D23" s="4"/>
      <c r="E23" s="4"/>
      <c r="F23" s="51"/>
    </row>
    <row r="24" spans="1:6" ht="14.5" x14ac:dyDescent="0.35">
      <c r="A24" s="179" t="s">
        <v>318</v>
      </c>
      <c r="B24" s="4"/>
      <c r="C24" s="4"/>
      <c r="D24" s="4"/>
      <c r="E24" s="4"/>
      <c r="F24" s="51"/>
    </row>
    <row r="25" spans="1:6" ht="14.5" customHeight="1" x14ac:dyDescent="0.35">
      <c r="A25" s="10" t="s">
        <v>289</v>
      </c>
      <c r="B25" s="4"/>
      <c r="C25" s="4"/>
      <c r="D25" s="4"/>
      <c r="E25" s="4"/>
      <c r="F25" s="51"/>
    </row>
    <row r="26" spans="1:6" ht="14.5" x14ac:dyDescent="0.35">
      <c r="A26" s="11" t="s">
        <v>290</v>
      </c>
      <c r="B26" s="4"/>
      <c r="C26" s="4"/>
      <c r="D26" s="4"/>
      <c r="E26" s="4"/>
      <c r="F26" s="51"/>
    </row>
    <row r="27" spans="1:6" ht="14.5" x14ac:dyDescent="0.35">
      <c r="A27" s="12" t="s">
        <v>319</v>
      </c>
      <c r="B27" s="4"/>
      <c r="C27" s="4"/>
      <c r="D27" s="4"/>
      <c r="E27" s="4"/>
      <c r="F27" s="51"/>
    </row>
    <row r="28" spans="1:6" ht="14.5" x14ac:dyDescent="0.35">
      <c r="A28" s="12" t="s">
        <v>320</v>
      </c>
      <c r="B28" s="4"/>
      <c r="C28" s="4"/>
      <c r="D28" s="4"/>
      <c r="E28" s="4"/>
      <c r="F28" s="10"/>
    </row>
    <row r="29" spans="1:6" ht="14.5" x14ac:dyDescent="0.35">
      <c r="A29" s="12" t="s">
        <v>297</v>
      </c>
      <c r="B29" s="4"/>
      <c r="C29" s="4"/>
      <c r="D29" s="4"/>
      <c r="E29" s="4"/>
      <c r="F29" s="51"/>
    </row>
    <row r="30" spans="1:6" ht="15" thickBot="1" x14ac:dyDescent="0.4">
      <c r="A30" s="12"/>
      <c r="B30" s="4"/>
      <c r="C30" s="4"/>
      <c r="D30" s="4"/>
      <c r="E30" s="4"/>
      <c r="F30" s="51"/>
    </row>
    <row r="31" spans="1:6" ht="14.5" x14ac:dyDescent="0.35">
      <c r="A31" s="124" t="s">
        <v>298</v>
      </c>
      <c r="B31" s="125" t="s">
        <v>299</v>
      </c>
      <c r="C31" s="126" t="s">
        <v>300</v>
      </c>
      <c r="D31" s="10"/>
      <c r="E31" s="4"/>
      <c r="F31" s="128" t="s">
        <v>301</v>
      </c>
    </row>
    <row r="32" spans="1:6" ht="14.5" x14ac:dyDescent="0.35">
      <c r="A32" s="129" t="s">
        <v>312</v>
      </c>
      <c r="B32" s="243" t="s">
        <v>313</v>
      </c>
      <c r="C32" s="130"/>
      <c r="D32" s="4"/>
      <c r="E32" s="4"/>
      <c r="F32" s="134"/>
    </row>
    <row r="33" spans="1:7" ht="15" thickBot="1" x14ac:dyDescent="0.4">
      <c r="A33" s="131" t="s">
        <v>315</v>
      </c>
      <c r="B33" s="132" t="s">
        <v>316</v>
      </c>
      <c r="C33" s="133"/>
      <c r="D33" s="4"/>
      <c r="E33" s="4"/>
      <c r="F33" s="135" t="s">
        <v>317</v>
      </c>
    </row>
    <row r="34" spans="1:7" ht="14.5" x14ac:dyDescent="0.35">
      <c r="A34" s="127"/>
      <c r="B34" s="4"/>
      <c r="C34" s="5"/>
      <c r="D34" s="4"/>
      <c r="E34" s="4"/>
      <c r="F34" s="51"/>
    </row>
    <row r="35" spans="1:7" ht="15" thickBot="1" x14ac:dyDescent="0.4">
      <c r="A35" s="12"/>
      <c r="B35" s="4"/>
      <c r="C35" s="4"/>
      <c r="D35" s="4"/>
      <c r="E35" s="4"/>
      <c r="F35" s="51"/>
    </row>
    <row r="36" spans="1:7" ht="27.75" customHeight="1" thickBot="1" x14ac:dyDescent="0.4">
      <c r="A36" s="13" t="s">
        <v>321</v>
      </c>
      <c r="B36" s="14"/>
      <c r="C36" s="303" t="s">
        <v>322</v>
      </c>
      <c r="D36" s="304"/>
      <c r="E36" s="15"/>
      <c r="F36" s="53"/>
    </row>
    <row r="37" spans="1:7" ht="9" customHeight="1" thickBot="1" x14ac:dyDescent="0.4">
      <c r="A37" s="16"/>
      <c r="B37" s="4"/>
      <c r="C37" s="5"/>
      <c r="D37" s="17"/>
      <c r="E37" s="5"/>
      <c r="F37" s="3"/>
    </row>
    <row r="38" spans="1:7" ht="22.5" customHeight="1" thickBot="1" x14ac:dyDescent="0.4">
      <c r="A38" s="64" t="s">
        <v>298</v>
      </c>
      <c r="B38" s="65" t="s">
        <v>323</v>
      </c>
      <c r="C38" s="66" t="s">
        <v>324</v>
      </c>
      <c r="D38" s="67" t="s">
        <v>300</v>
      </c>
      <c r="E38" s="9"/>
      <c r="F38" s="18" t="s">
        <v>301</v>
      </c>
    </row>
    <row r="39" spans="1:7" ht="53.9" customHeight="1" thickTop="1" x14ac:dyDescent="0.35">
      <c r="A39" s="19">
        <v>1</v>
      </c>
      <c r="B39" s="20" t="s">
        <v>325</v>
      </c>
      <c r="C39" s="21"/>
      <c r="D39" s="22"/>
      <c r="E39" s="5"/>
      <c r="F39" s="23" t="s">
        <v>326</v>
      </c>
    </row>
    <row r="40" spans="1:7" ht="42" x14ac:dyDescent="0.35">
      <c r="A40" s="24">
        <v>2</v>
      </c>
      <c r="B40" s="246" t="s">
        <v>327</v>
      </c>
      <c r="C40" s="247"/>
      <c r="D40" s="25" t="s">
        <v>328</v>
      </c>
      <c r="E40" s="5"/>
      <c r="F40" s="26" t="s">
        <v>329</v>
      </c>
    </row>
    <row r="41" spans="1:7" s="31" customFormat="1" ht="32.25" customHeight="1" x14ac:dyDescent="0.35">
      <c r="A41" s="27">
        <v>3</v>
      </c>
      <c r="B41" s="248" t="s">
        <v>330</v>
      </c>
      <c r="C41" s="249">
        <f>C39*C40</f>
        <v>0</v>
      </c>
      <c r="D41" s="28"/>
      <c r="E41" s="29"/>
      <c r="F41" s="30" t="s">
        <v>331</v>
      </c>
    </row>
    <row r="42" spans="1:7" ht="57" customHeight="1" x14ac:dyDescent="0.35">
      <c r="A42" s="32">
        <v>4</v>
      </c>
      <c r="B42" s="250" t="s">
        <v>332</v>
      </c>
      <c r="C42" s="251"/>
      <c r="D42" s="33">
        <v>1200</v>
      </c>
      <c r="E42" s="5"/>
      <c r="F42" s="26" t="s">
        <v>333</v>
      </c>
    </row>
    <row r="43" spans="1:7" ht="57" customHeight="1" x14ac:dyDescent="0.35">
      <c r="A43" s="32">
        <v>5</v>
      </c>
      <c r="B43" s="250" t="s">
        <v>334</v>
      </c>
      <c r="C43" s="251"/>
      <c r="D43" s="33">
        <v>1200</v>
      </c>
      <c r="E43" s="5"/>
      <c r="F43" s="26" t="s">
        <v>335</v>
      </c>
    </row>
    <row r="44" spans="1:7" ht="57" customHeight="1" x14ac:dyDescent="0.35">
      <c r="A44" s="32">
        <v>6</v>
      </c>
      <c r="B44" s="250" t="s">
        <v>336</v>
      </c>
      <c r="C44" s="251"/>
      <c r="D44" s="33">
        <v>1200</v>
      </c>
      <c r="E44" s="5"/>
      <c r="F44" s="26" t="s">
        <v>337</v>
      </c>
    </row>
    <row r="45" spans="1:7" ht="57" customHeight="1" x14ac:dyDescent="0.35">
      <c r="A45" s="32">
        <v>7</v>
      </c>
      <c r="B45" s="250" t="s">
        <v>338</v>
      </c>
      <c r="C45" s="251"/>
      <c r="D45" s="33">
        <v>1200</v>
      </c>
      <c r="E45" s="5"/>
      <c r="F45" s="26" t="s">
        <v>339</v>
      </c>
    </row>
    <row r="46" spans="1:7" ht="58.5" customHeight="1" x14ac:dyDescent="0.35">
      <c r="A46" s="34">
        <v>8</v>
      </c>
      <c r="B46" s="252" t="s">
        <v>340</v>
      </c>
      <c r="C46" s="253"/>
      <c r="D46" s="35">
        <v>1200</v>
      </c>
      <c r="E46" s="63"/>
      <c r="F46" s="36" t="s">
        <v>341</v>
      </c>
    </row>
    <row r="47" spans="1:7" s="62" customFormat="1" ht="48.65" customHeight="1" x14ac:dyDescent="0.35">
      <c r="A47" s="70">
        <v>9</v>
      </c>
      <c r="B47" s="248" t="s">
        <v>342</v>
      </c>
      <c r="C47" s="249" t="e">
        <f>C41*C46/C45/C44</f>
        <v>#DIV/0!</v>
      </c>
      <c r="D47" s="28"/>
      <c r="E47" s="63"/>
      <c r="F47" s="69" t="s">
        <v>343</v>
      </c>
      <c r="G47" s="7"/>
    </row>
    <row r="48" spans="1:7" s="62" customFormat="1" ht="48.65" customHeight="1" x14ac:dyDescent="0.35">
      <c r="A48" s="70">
        <v>10</v>
      </c>
      <c r="B48" s="248" t="s">
        <v>344</v>
      </c>
      <c r="C48" s="249" t="e">
        <f>C41*((1-C46)/C43/C42)</f>
        <v>#DIV/0!</v>
      </c>
      <c r="D48" s="28"/>
      <c r="E48" s="63"/>
      <c r="F48" s="69" t="s">
        <v>345</v>
      </c>
      <c r="G48" s="7"/>
    </row>
    <row r="49" spans="1:7" s="62" customFormat="1" ht="48.65" customHeight="1" x14ac:dyDescent="0.35">
      <c r="A49" s="70">
        <v>11</v>
      </c>
      <c r="B49" s="248" t="s">
        <v>346</v>
      </c>
      <c r="C49" s="249" t="e">
        <f>C47+C48</f>
        <v>#DIV/0!</v>
      </c>
      <c r="D49" s="28"/>
      <c r="E49" s="63"/>
      <c r="F49" s="69" t="s">
        <v>347</v>
      </c>
      <c r="G49" s="7"/>
    </row>
    <row r="50" spans="1:7" ht="48.65" customHeight="1" x14ac:dyDescent="0.35">
      <c r="A50" s="34">
        <v>12</v>
      </c>
      <c r="B50" s="252" t="s">
        <v>348</v>
      </c>
      <c r="C50" s="253"/>
      <c r="D50" s="35">
        <f>D46*C46</f>
        <v>0</v>
      </c>
      <c r="E50" s="63"/>
      <c r="F50" s="36" t="s">
        <v>349</v>
      </c>
    </row>
    <row r="51" spans="1:7" s="31" customFormat="1" ht="32.25" customHeight="1" x14ac:dyDescent="0.35">
      <c r="A51" s="27">
        <v>13</v>
      </c>
      <c r="B51" s="248" t="s">
        <v>350</v>
      </c>
      <c r="C51" s="249" t="e">
        <f>C47*(1-C50)</f>
        <v>#DIV/0!</v>
      </c>
      <c r="D51" s="37">
        <f>ROUNDUP(D50*(1-C50),0)</f>
        <v>0</v>
      </c>
      <c r="E51" s="38"/>
      <c r="F51" s="69" t="s">
        <v>351</v>
      </c>
    </row>
    <row r="52" spans="1:7" s="31" customFormat="1" ht="32.25" customHeight="1" x14ac:dyDescent="0.35">
      <c r="A52" s="27">
        <v>14</v>
      </c>
      <c r="B52" s="248" t="s">
        <v>352</v>
      </c>
      <c r="C52" s="254" t="e">
        <f>C47-C51</f>
        <v>#DIV/0!</v>
      </c>
      <c r="D52" s="37">
        <f>ROUNDUP(D50-D51,0)</f>
        <v>0</v>
      </c>
      <c r="E52" s="38"/>
      <c r="F52" s="69" t="s">
        <v>353</v>
      </c>
    </row>
    <row r="53" spans="1:7" ht="32.25" customHeight="1" x14ac:dyDescent="0.35">
      <c r="A53" s="39">
        <v>15</v>
      </c>
      <c r="B53" s="255" t="s">
        <v>354</v>
      </c>
      <c r="C53" s="256"/>
      <c r="D53" s="40">
        <f>D51</f>
        <v>0</v>
      </c>
      <c r="E53" s="41"/>
      <c r="F53" s="305" t="s">
        <v>355</v>
      </c>
    </row>
    <row r="54" spans="1:7" ht="32.25" customHeight="1" x14ac:dyDescent="0.35">
      <c r="A54" s="39">
        <v>16</v>
      </c>
      <c r="B54" s="255" t="s">
        <v>356</v>
      </c>
      <c r="C54" s="256"/>
      <c r="D54" s="40">
        <f>D52</f>
        <v>0</v>
      </c>
      <c r="E54" s="41"/>
      <c r="F54" s="306"/>
    </row>
    <row r="55" spans="1:7" ht="32.25" customHeight="1" x14ac:dyDescent="0.35">
      <c r="A55" s="39">
        <v>17</v>
      </c>
      <c r="B55" s="255" t="s">
        <v>357</v>
      </c>
      <c r="C55" s="256"/>
      <c r="D55" s="40">
        <f>D53</f>
        <v>0</v>
      </c>
      <c r="E55" s="41"/>
      <c r="F55" s="307" t="s">
        <v>358</v>
      </c>
    </row>
    <row r="56" spans="1:7" s="52" customFormat="1" ht="32.25" customHeight="1" x14ac:dyDescent="0.35">
      <c r="A56" s="39">
        <v>18</v>
      </c>
      <c r="B56" s="255" t="s">
        <v>359</v>
      </c>
      <c r="C56" s="256"/>
      <c r="D56" s="40">
        <f>D54</f>
        <v>0</v>
      </c>
      <c r="E56" s="41"/>
      <c r="F56" s="308"/>
    </row>
    <row r="57" spans="1:7" s="52" customFormat="1" ht="38.9" customHeight="1" x14ac:dyDescent="0.35">
      <c r="A57" s="42">
        <v>19</v>
      </c>
      <c r="B57" s="257" t="s">
        <v>360</v>
      </c>
      <c r="C57" s="258"/>
      <c r="D57" s="43">
        <f>ROUND(D53*C53,0)</f>
        <v>0</v>
      </c>
      <c r="E57" s="41"/>
      <c r="F57" s="300" t="s">
        <v>361</v>
      </c>
    </row>
    <row r="58" spans="1:7" s="52" customFormat="1" ht="32.25" customHeight="1" x14ac:dyDescent="0.35">
      <c r="A58" s="42">
        <v>20</v>
      </c>
      <c r="B58" s="257" t="s">
        <v>362</v>
      </c>
      <c r="C58" s="258"/>
      <c r="D58" s="43">
        <f>ROUND(D54*C54,0)</f>
        <v>0</v>
      </c>
      <c r="E58" s="41"/>
      <c r="F58" s="309"/>
    </row>
    <row r="59" spans="1:7" s="52" customFormat="1" ht="32.25" customHeight="1" x14ac:dyDescent="0.35">
      <c r="A59" s="42">
        <v>21</v>
      </c>
      <c r="B59" s="257" t="s">
        <v>363</v>
      </c>
      <c r="C59" s="258"/>
      <c r="D59" s="43">
        <f>ROUND(D55*C55,0)</f>
        <v>0</v>
      </c>
      <c r="E59" s="44"/>
      <c r="F59" s="300" t="s">
        <v>364</v>
      </c>
    </row>
    <row r="60" spans="1:7" s="52" customFormat="1" ht="32.25" customHeight="1" thickBot="1" x14ac:dyDescent="0.4">
      <c r="A60" s="45">
        <v>22</v>
      </c>
      <c r="B60" s="46" t="s">
        <v>365</v>
      </c>
      <c r="C60" s="54"/>
      <c r="D60" s="68">
        <f>ROUND(D56*C56,0)</f>
        <v>0</v>
      </c>
      <c r="E60" s="5"/>
      <c r="F60" s="301"/>
    </row>
    <row r="62" spans="1:7" ht="26.5" customHeight="1" x14ac:dyDescent="0.35">
      <c r="A62" s="175"/>
      <c r="B62" s="176" t="s">
        <v>366</v>
      </c>
      <c r="C62" s="175"/>
      <c r="D62" s="175"/>
    </row>
    <row r="63" spans="1:7" ht="21" customHeight="1" thickBot="1" x14ac:dyDescent="0.4">
      <c r="B63" s="153" t="s">
        <v>367</v>
      </c>
    </row>
    <row r="64" spans="1:7" ht="73" thickBot="1" x14ac:dyDescent="0.4">
      <c r="A64" s="154"/>
      <c r="B64" s="155" t="s">
        <v>368</v>
      </c>
      <c r="C64" s="156"/>
      <c r="D64" s="157"/>
      <c r="F64" s="158" t="s">
        <v>369</v>
      </c>
    </row>
    <row r="65" spans="1:6" ht="21" customHeight="1" thickBot="1" x14ac:dyDescent="0.4">
      <c r="B65" s="159"/>
      <c r="F65" s="160"/>
    </row>
    <row r="66" spans="1:6" ht="21" customHeight="1" thickBot="1" x14ac:dyDescent="0.4">
      <c r="A66" s="64" t="s">
        <v>298</v>
      </c>
      <c r="B66" s="65" t="s">
        <v>323</v>
      </c>
      <c r="C66" s="66" t="s">
        <v>324</v>
      </c>
      <c r="D66" s="67" t="s">
        <v>300</v>
      </c>
      <c r="F66" s="18" t="s">
        <v>301</v>
      </c>
    </row>
    <row r="67" spans="1:6" ht="21" customHeight="1" thickTop="1" x14ac:dyDescent="0.35">
      <c r="A67" s="161">
        <v>23</v>
      </c>
      <c r="B67" s="259" t="s">
        <v>370</v>
      </c>
      <c r="C67" s="260"/>
      <c r="D67" s="177">
        <f>$D$57</f>
        <v>0</v>
      </c>
      <c r="F67" s="163" t="s">
        <v>371</v>
      </c>
    </row>
    <row r="68" spans="1:6" ht="21" customHeight="1" x14ac:dyDescent="0.35">
      <c r="A68" s="164">
        <v>24</v>
      </c>
      <c r="B68" s="261" t="s">
        <v>372</v>
      </c>
      <c r="C68" s="262"/>
      <c r="D68" s="165">
        <f t="shared" ref="D68:D85" si="0">$D$57</f>
        <v>0</v>
      </c>
      <c r="F68" s="166" t="s">
        <v>373</v>
      </c>
    </row>
    <row r="69" spans="1:6" ht="21" customHeight="1" x14ac:dyDescent="0.35">
      <c r="A69" s="161">
        <v>25</v>
      </c>
      <c r="B69" s="259" t="s">
        <v>374</v>
      </c>
      <c r="C69" s="260"/>
      <c r="D69" s="162">
        <f t="shared" si="0"/>
        <v>0</v>
      </c>
      <c r="F69" s="313" t="s">
        <v>375</v>
      </c>
    </row>
    <row r="70" spans="1:6" ht="21" customHeight="1" x14ac:dyDescent="0.35">
      <c r="A70" s="161">
        <v>26</v>
      </c>
      <c r="B70" s="259" t="s">
        <v>376</v>
      </c>
      <c r="C70" s="260"/>
      <c r="D70" s="162">
        <f t="shared" si="0"/>
        <v>0</v>
      </c>
      <c r="F70" s="314"/>
    </row>
    <row r="71" spans="1:6" ht="21" customHeight="1" x14ac:dyDescent="0.35">
      <c r="A71" s="161">
        <v>27</v>
      </c>
      <c r="B71" s="259" t="s">
        <v>377</v>
      </c>
      <c r="C71" s="260"/>
      <c r="D71" s="162">
        <f t="shared" si="0"/>
        <v>0</v>
      </c>
      <c r="F71" s="314"/>
    </row>
    <row r="72" spans="1:6" ht="21" customHeight="1" x14ac:dyDescent="0.35">
      <c r="A72" s="161">
        <v>28</v>
      </c>
      <c r="B72" s="259" t="s">
        <v>378</v>
      </c>
      <c r="C72" s="260"/>
      <c r="D72" s="162">
        <f t="shared" si="0"/>
        <v>0</v>
      </c>
      <c r="F72" s="314"/>
    </row>
    <row r="73" spans="1:6" ht="21" customHeight="1" x14ac:dyDescent="0.35">
      <c r="A73" s="161">
        <v>29</v>
      </c>
      <c r="B73" s="259" t="s">
        <v>379</v>
      </c>
      <c r="C73" s="260"/>
      <c r="D73" s="162">
        <f t="shared" si="0"/>
        <v>0</v>
      </c>
      <c r="F73" s="314"/>
    </row>
    <row r="74" spans="1:6" ht="21" customHeight="1" x14ac:dyDescent="0.35">
      <c r="A74" s="161">
        <v>30</v>
      </c>
      <c r="B74" s="259" t="s">
        <v>380</v>
      </c>
      <c r="C74" s="260"/>
      <c r="D74" s="162">
        <f t="shared" si="0"/>
        <v>0</v>
      </c>
      <c r="F74" s="314"/>
    </row>
    <row r="75" spans="1:6" ht="21" customHeight="1" x14ac:dyDescent="0.35">
      <c r="A75" s="161">
        <v>31</v>
      </c>
      <c r="B75" s="259" t="s">
        <v>381</v>
      </c>
      <c r="C75" s="260"/>
      <c r="D75" s="162">
        <f t="shared" si="0"/>
        <v>0</v>
      </c>
      <c r="F75" s="314"/>
    </row>
    <row r="76" spans="1:6" ht="21" customHeight="1" x14ac:dyDescent="0.35">
      <c r="A76" s="161">
        <v>32</v>
      </c>
      <c r="B76" s="259" t="s">
        <v>382</v>
      </c>
      <c r="C76" s="260"/>
      <c r="D76" s="162">
        <f t="shared" si="0"/>
        <v>0</v>
      </c>
      <c r="F76" s="314"/>
    </row>
    <row r="77" spans="1:6" ht="21" customHeight="1" x14ac:dyDescent="0.35">
      <c r="A77" s="161">
        <v>33</v>
      </c>
      <c r="B77" s="259" t="s">
        <v>383</v>
      </c>
      <c r="C77" s="260"/>
      <c r="D77" s="162">
        <f t="shared" si="0"/>
        <v>0</v>
      </c>
      <c r="F77" s="167" t="s">
        <v>384</v>
      </c>
    </row>
    <row r="78" spans="1:6" ht="21" customHeight="1" x14ac:dyDescent="0.35">
      <c r="A78" s="161">
        <v>34</v>
      </c>
      <c r="B78" s="259" t="s">
        <v>385</v>
      </c>
      <c r="C78" s="260"/>
      <c r="D78" s="162">
        <f t="shared" si="0"/>
        <v>0</v>
      </c>
      <c r="F78" s="174" t="s">
        <v>386</v>
      </c>
    </row>
    <row r="79" spans="1:6" ht="21" customHeight="1" x14ac:dyDescent="0.35">
      <c r="A79" s="164">
        <v>35</v>
      </c>
      <c r="B79" s="261" t="s">
        <v>387</v>
      </c>
      <c r="C79" s="262"/>
      <c r="D79" s="165">
        <f t="shared" si="0"/>
        <v>0</v>
      </c>
      <c r="F79" s="310" t="s">
        <v>388</v>
      </c>
    </row>
    <row r="80" spans="1:6" ht="21" customHeight="1" x14ac:dyDescent="0.35">
      <c r="A80" s="164">
        <v>36</v>
      </c>
      <c r="B80" s="261" t="s">
        <v>389</v>
      </c>
      <c r="C80" s="262"/>
      <c r="D80" s="165">
        <f t="shared" si="0"/>
        <v>0</v>
      </c>
      <c r="F80" s="311"/>
    </row>
    <row r="81" spans="1:6" ht="21" customHeight="1" x14ac:dyDescent="0.35">
      <c r="A81" s="164">
        <v>37</v>
      </c>
      <c r="B81" s="261" t="s">
        <v>390</v>
      </c>
      <c r="C81" s="262"/>
      <c r="D81" s="165">
        <f t="shared" si="0"/>
        <v>0</v>
      </c>
      <c r="F81" s="311"/>
    </row>
    <row r="82" spans="1:6" ht="21" customHeight="1" x14ac:dyDescent="0.35">
      <c r="A82" s="164">
        <v>38</v>
      </c>
      <c r="B82" s="261" t="s">
        <v>391</v>
      </c>
      <c r="C82" s="262"/>
      <c r="D82" s="165">
        <f t="shared" si="0"/>
        <v>0</v>
      </c>
      <c r="F82" s="311"/>
    </row>
    <row r="83" spans="1:6" ht="21" customHeight="1" x14ac:dyDescent="0.35">
      <c r="A83" s="164">
        <v>39</v>
      </c>
      <c r="B83" s="261" t="s">
        <v>392</v>
      </c>
      <c r="C83" s="262"/>
      <c r="D83" s="165">
        <f t="shared" si="0"/>
        <v>0</v>
      </c>
      <c r="F83" s="311"/>
    </row>
    <row r="84" spans="1:6" ht="21" customHeight="1" x14ac:dyDescent="0.35">
      <c r="A84" s="164">
        <v>40</v>
      </c>
      <c r="B84" s="261" t="s">
        <v>393</v>
      </c>
      <c r="C84" s="262"/>
      <c r="D84" s="165">
        <f t="shared" si="0"/>
        <v>0</v>
      </c>
      <c r="F84" s="311"/>
    </row>
    <row r="85" spans="1:6" ht="21" customHeight="1" thickBot="1" x14ac:dyDescent="0.4">
      <c r="A85" s="168">
        <v>41</v>
      </c>
      <c r="B85" s="169" t="s">
        <v>394</v>
      </c>
      <c r="C85" s="170"/>
      <c r="D85" s="171">
        <f t="shared" si="0"/>
        <v>0</v>
      </c>
      <c r="F85" s="312"/>
    </row>
    <row r="86" spans="1:6" ht="21" customHeight="1" x14ac:dyDescent="0.35">
      <c r="B86" s="172"/>
    </row>
    <row r="87" spans="1:6" ht="21" customHeight="1" thickBot="1" x14ac:dyDescent="0.4">
      <c r="B87" s="153" t="s">
        <v>395</v>
      </c>
    </row>
    <row r="88" spans="1:6" ht="73" thickBot="1" x14ac:dyDescent="0.4">
      <c r="A88" s="154"/>
      <c r="B88" s="173" t="s">
        <v>396</v>
      </c>
      <c r="C88" s="156"/>
      <c r="D88" s="157"/>
      <c r="F88" s="158" t="s">
        <v>397</v>
      </c>
    </row>
    <row r="89" spans="1:6" ht="21" customHeight="1" thickBot="1" x14ac:dyDescent="0.4">
      <c r="B89" s="172"/>
      <c r="F89" s="160"/>
    </row>
    <row r="90" spans="1:6" ht="21" customHeight="1" thickBot="1" x14ac:dyDescent="0.4">
      <c r="A90" s="64" t="s">
        <v>298</v>
      </c>
      <c r="B90" s="65" t="s">
        <v>323</v>
      </c>
      <c r="C90" s="66" t="s">
        <v>324</v>
      </c>
      <c r="D90" s="67" t="s">
        <v>300</v>
      </c>
      <c r="F90" s="18" t="s">
        <v>301</v>
      </c>
    </row>
    <row r="91" spans="1:6" ht="21" customHeight="1" thickTop="1" x14ac:dyDescent="0.35">
      <c r="A91" s="161">
        <v>42</v>
      </c>
      <c r="B91" s="259" t="s">
        <v>370</v>
      </c>
      <c r="C91" s="260"/>
      <c r="D91" s="177">
        <f>$D$58</f>
        <v>0</v>
      </c>
      <c r="F91" s="163" t="s">
        <v>371</v>
      </c>
    </row>
    <row r="92" spans="1:6" ht="21" customHeight="1" x14ac:dyDescent="0.35">
      <c r="A92" s="164">
        <v>43</v>
      </c>
      <c r="B92" s="261" t="s">
        <v>372</v>
      </c>
      <c r="C92" s="262"/>
      <c r="D92" s="165">
        <f t="shared" ref="D92:D109" si="1">$D$58</f>
        <v>0</v>
      </c>
      <c r="F92" s="166" t="s">
        <v>373</v>
      </c>
    </row>
    <row r="93" spans="1:6" ht="21" customHeight="1" x14ac:dyDescent="0.35">
      <c r="A93" s="161">
        <v>44</v>
      </c>
      <c r="B93" s="259" t="s">
        <v>374</v>
      </c>
      <c r="C93" s="260"/>
      <c r="D93" s="162">
        <f t="shared" si="1"/>
        <v>0</v>
      </c>
      <c r="F93" s="313" t="s">
        <v>375</v>
      </c>
    </row>
    <row r="94" spans="1:6" ht="21" customHeight="1" x14ac:dyDescent="0.35">
      <c r="A94" s="161">
        <v>45</v>
      </c>
      <c r="B94" s="259" t="s">
        <v>376</v>
      </c>
      <c r="C94" s="260"/>
      <c r="D94" s="162">
        <f t="shared" si="1"/>
        <v>0</v>
      </c>
      <c r="F94" s="314"/>
    </row>
    <row r="95" spans="1:6" ht="21" customHeight="1" x14ac:dyDescent="0.35">
      <c r="A95" s="161">
        <v>46</v>
      </c>
      <c r="B95" s="259" t="s">
        <v>377</v>
      </c>
      <c r="C95" s="260"/>
      <c r="D95" s="162">
        <f t="shared" si="1"/>
        <v>0</v>
      </c>
      <c r="F95" s="314"/>
    </row>
    <row r="96" spans="1:6" ht="21" customHeight="1" x14ac:dyDescent="0.35">
      <c r="A96" s="161">
        <v>47</v>
      </c>
      <c r="B96" s="259" t="s">
        <v>378</v>
      </c>
      <c r="C96" s="260"/>
      <c r="D96" s="162">
        <f t="shared" si="1"/>
        <v>0</v>
      </c>
      <c r="F96" s="314"/>
    </row>
    <row r="97" spans="1:6" ht="21" customHeight="1" x14ac:dyDescent="0.35">
      <c r="A97" s="161">
        <v>48</v>
      </c>
      <c r="B97" s="259" t="s">
        <v>379</v>
      </c>
      <c r="C97" s="260"/>
      <c r="D97" s="162">
        <f t="shared" si="1"/>
        <v>0</v>
      </c>
      <c r="F97" s="314"/>
    </row>
    <row r="98" spans="1:6" ht="21" customHeight="1" x14ac:dyDescent="0.35">
      <c r="A98" s="161">
        <v>49</v>
      </c>
      <c r="B98" s="259" t="s">
        <v>380</v>
      </c>
      <c r="C98" s="260"/>
      <c r="D98" s="162">
        <f t="shared" si="1"/>
        <v>0</v>
      </c>
      <c r="F98" s="314"/>
    </row>
    <row r="99" spans="1:6" ht="21" customHeight="1" x14ac:dyDescent="0.35">
      <c r="A99" s="161">
        <v>50</v>
      </c>
      <c r="B99" s="259" t="s">
        <v>381</v>
      </c>
      <c r="C99" s="260"/>
      <c r="D99" s="162">
        <f t="shared" si="1"/>
        <v>0</v>
      </c>
      <c r="F99" s="314"/>
    </row>
    <row r="100" spans="1:6" ht="21" customHeight="1" x14ac:dyDescent="0.35">
      <c r="A100" s="161">
        <v>51</v>
      </c>
      <c r="B100" s="259" t="s">
        <v>382</v>
      </c>
      <c r="C100" s="260"/>
      <c r="D100" s="162">
        <f t="shared" si="1"/>
        <v>0</v>
      </c>
      <c r="F100" s="315"/>
    </row>
    <row r="101" spans="1:6" ht="21" customHeight="1" x14ac:dyDescent="0.35">
      <c r="A101" s="161">
        <v>52</v>
      </c>
      <c r="B101" s="259" t="s">
        <v>383</v>
      </c>
      <c r="C101" s="260"/>
      <c r="D101" s="162">
        <f t="shared" si="1"/>
        <v>0</v>
      </c>
      <c r="F101" s="167" t="s">
        <v>384</v>
      </c>
    </row>
    <row r="102" spans="1:6" ht="21" customHeight="1" x14ac:dyDescent="0.35">
      <c r="A102" s="161">
        <v>53</v>
      </c>
      <c r="B102" s="259" t="s">
        <v>385</v>
      </c>
      <c r="C102" s="260"/>
      <c r="D102" s="162">
        <f t="shared" si="1"/>
        <v>0</v>
      </c>
      <c r="F102" s="174" t="s">
        <v>398</v>
      </c>
    </row>
    <row r="103" spans="1:6" ht="21" customHeight="1" x14ac:dyDescent="0.35">
      <c r="A103" s="164">
        <v>54</v>
      </c>
      <c r="B103" s="261" t="s">
        <v>387</v>
      </c>
      <c r="C103" s="262"/>
      <c r="D103" s="165">
        <f t="shared" si="1"/>
        <v>0</v>
      </c>
      <c r="F103" s="310" t="s">
        <v>388</v>
      </c>
    </row>
    <row r="104" spans="1:6" ht="21" customHeight="1" x14ac:dyDescent="0.35">
      <c r="A104" s="164">
        <v>55</v>
      </c>
      <c r="B104" s="261" t="s">
        <v>389</v>
      </c>
      <c r="C104" s="262"/>
      <c r="D104" s="165">
        <f t="shared" si="1"/>
        <v>0</v>
      </c>
      <c r="F104" s="311"/>
    </row>
    <row r="105" spans="1:6" ht="21" customHeight="1" x14ac:dyDescent="0.35">
      <c r="A105" s="164">
        <v>56</v>
      </c>
      <c r="B105" s="261" t="s">
        <v>390</v>
      </c>
      <c r="C105" s="262"/>
      <c r="D105" s="165">
        <f t="shared" si="1"/>
        <v>0</v>
      </c>
      <c r="F105" s="311"/>
    </row>
    <row r="106" spans="1:6" ht="21" customHeight="1" x14ac:dyDescent="0.35">
      <c r="A106" s="164">
        <v>57</v>
      </c>
      <c r="B106" s="261" t="s">
        <v>391</v>
      </c>
      <c r="C106" s="262"/>
      <c r="D106" s="165">
        <f t="shared" si="1"/>
        <v>0</v>
      </c>
      <c r="F106" s="311"/>
    </row>
    <row r="107" spans="1:6" ht="21" customHeight="1" x14ac:dyDescent="0.35">
      <c r="A107" s="164">
        <v>58</v>
      </c>
      <c r="B107" s="261" t="s">
        <v>392</v>
      </c>
      <c r="C107" s="262"/>
      <c r="D107" s="165">
        <f t="shared" si="1"/>
        <v>0</v>
      </c>
      <c r="F107" s="311"/>
    </row>
    <row r="108" spans="1:6" ht="21" customHeight="1" x14ac:dyDescent="0.35">
      <c r="A108" s="164">
        <v>59</v>
      </c>
      <c r="B108" s="261" t="s">
        <v>393</v>
      </c>
      <c r="C108" s="262"/>
      <c r="D108" s="165">
        <f t="shared" si="1"/>
        <v>0</v>
      </c>
      <c r="F108" s="311"/>
    </row>
    <row r="109" spans="1:6" ht="21" customHeight="1" thickBot="1" x14ac:dyDescent="0.4">
      <c r="A109" s="168">
        <v>60</v>
      </c>
      <c r="B109" s="169" t="s">
        <v>394</v>
      </c>
      <c r="C109" s="170"/>
      <c r="D109" s="171">
        <f t="shared" si="1"/>
        <v>0</v>
      </c>
      <c r="F109" s="312"/>
    </row>
    <row r="110" spans="1:6" ht="21" customHeight="1" x14ac:dyDescent="0.35">
      <c r="B110" s="172"/>
    </row>
    <row r="111" spans="1:6" ht="21" customHeight="1" thickBot="1" x14ac:dyDescent="0.4">
      <c r="B111" s="153" t="s">
        <v>399</v>
      </c>
    </row>
    <row r="112" spans="1:6" ht="73" thickBot="1" x14ac:dyDescent="0.4">
      <c r="A112" s="154"/>
      <c r="B112" s="173" t="s">
        <v>400</v>
      </c>
      <c r="C112" s="156"/>
      <c r="D112" s="157"/>
      <c r="F112" s="158" t="s">
        <v>401</v>
      </c>
    </row>
    <row r="113" spans="1:6" ht="21" customHeight="1" thickBot="1" x14ac:dyDescent="0.4">
      <c r="B113" s="172"/>
      <c r="F113" s="160"/>
    </row>
    <row r="114" spans="1:6" ht="21" customHeight="1" thickBot="1" x14ac:dyDescent="0.4">
      <c r="A114" s="64" t="s">
        <v>298</v>
      </c>
      <c r="B114" s="65" t="s">
        <v>323</v>
      </c>
      <c r="C114" s="66" t="s">
        <v>324</v>
      </c>
      <c r="D114" s="67" t="s">
        <v>300</v>
      </c>
      <c r="F114" s="18" t="s">
        <v>301</v>
      </c>
    </row>
    <row r="115" spans="1:6" ht="21" customHeight="1" thickTop="1" x14ac:dyDescent="0.35">
      <c r="A115" s="161">
        <v>61</v>
      </c>
      <c r="B115" s="259" t="s">
        <v>370</v>
      </c>
      <c r="C115" s="260"/>
      <c r="D115" s="177">
        <f>$D$59</f>
        <v>0</v>
      </c>
      <c r="F115" s="163" t="s">
        <v>371</v>
      </c>
    </row>
    <row r="116" spans="1:6" ht="21" customHeight="1" x14ac:dyDescent="0.35">
      <c r="A116" s="164">
        <v>62</v>
      </c>
      <c r="B116" s="261" t="s">
        <v>372</v>
      </c>
      <c r="C116" s="262"/>
      <c r="D116" s="165">
        <f t="shared" ref="D116:D133" si="2">$D$59</f>
        <v>0</v>
      </c>
      <c r="F116" s="166" t="s">
        <v>373</v>
      </c>
    </row>
    <row r="117" spans="1:6" ht="21" customHeight="1" x14ac:dyDescent="0.35">
      <c r="A117" s="161">
        <v>63</v>
      </c>
      <c r="B117" s="259" t="s">
        <v>374</v>
      </c>
      <c r="C117" s="260"/>
      <c r="D117" s="162">
        <f t="shared" si="2"/>
        <v>0</v>
      </c>
      <c r="F117" s="313" t="s">
        <v>375</v>
      </c>
    </row>
    <row r="118" spans="1:6" ht="21" customHeight="1" x14ac:dyDescent="0.35">
      <c r="A118" s="161">
        <v>64</v>
      </c>
      <c r="B118" s="259" t="s">
        <v>376</v>
      </c>
      <c r="C118" s="260"/>
      <c r="D118" s="162">
        <f t="shared" si="2"/>
        <v>0</v>
      </c>
      <c r="F118" s="314"/>
    </row>
    <row r="119" spans="1:6" ht="21" customHeight="1" x14ac:dyDescent="0.35">
      <c r="A119" s="161">
        <v>65</v>
      </c>
      <c r="B119" s="259" t="s">
        <v>377</v>
      </c>
      <c r="C119" s="260"/>
      <c r="D119" s="162">
        <f t="shared" si="2"/>
        <v>0</v>
      </c>
      <c r="F119" s="314"/>
    </row>
    <row r="120" spans="1:6" ht="21" customHeight="1" x14ac:dyDescent="0.35">
      <c r="A120" s="161">
        <v>66</v>
      </c>
      <c r="B120" s="259" t="s">
        <v>378</v>
      </c>
      <c r="C120" s="260"/>
      <c r="D120" s="162">
        <f t="shared" si="2"/>
        <v>0</v>
      </c>
      <c r="F120" s="314"/>
    </row>
    <row r="121" spans="1:6" ht="21" customHeight="1" x14ac:dyDescent="0.35">
      <c r="A121" s="161">
        <v>67</v>
      </c>
      <c r="B121" s="259" t="s">
        <v>379</v>
      </c>
      <c r="C121" s="260"/>
      <c r="D121" s="162">
        <f t="shared" si="2"/>
        <v>0</v>
      </c>
      <c r="F121" s="314"/>
    </row>
    <row r="122" spans="1:6" ht="21" customHeight="1" x14ac:dyDescent="0.35">
      <c r="A122" s="161">
        <v>68</v>
      </c>
      <c r="B122" s="259" t="s">
        <v>380</v>
      </c>
      <c r="C122" s="260"/>
      <c r="D122" s="162">
        <f t="shared" si="2"/>
        <v>0</v>
      </c>
      <c r="F122" s="314"/>
    </row>
    <row r="123" spans="1:6" ht="21" customHeight="1" x14ac:dyDescent="0.35">
      <c r="A123" s="161">
        <v>69</v>
      </c>
      <c r="B123" s="259" t="s">
        <v>381</v>
      </c>
      <c r="C123" s="260"/>
      <c r="D123" s="162">
        <f t="shared" si="2"/>
        <v>0</v>
      </c>
      <c r="F123" s="314"/>
    </row>
    <row r="124" spans="1:6" ht="21" customHeight="1" x14ac:dyDescent="0.35">
      <c r="A124" s="161">
        <v>70</v>
      </c>
      <c r="B124" s="259" t="s">
        <v>382</v>
      </c>
      <c r="C124" s="260"/>
      <c r="D124" s="162">
        <f t="shared" si="2"/>
        <v>0</v>
      </c>
      <c r="F124" s="315"/>
    </row>
    <row r="125" spans="1:6" ht="21" customHeight="1" x14ac:dyDescent="0.35">
      <c r="A125" s="161">
        <v>71</v>
      </c>
      <c r="B125" s="259" t="s">
        <v>383</v>
      </c>
      <c r="C125" s="260"/>
      <c r="D125" s="162">
        <f t="shared" si="2"/>
        <v>0</v>
      </c>
      <c r="F125" s="167" t="s">
        <v>384</v>
      </c>
    </row>
    <row r="126" spans="1:6" ht="21" customHeight="1" x14ac:dyDescent="0.35">
      <c r="A126" s="161">
        <v>72</v>
      </c>
      <c r="B126" s="259" t="s">
        <v>385</v>
      </c>
      <c r="C126" s="260"/>
      <c r="D126" s="162">
        <f t="shared" si="2"/>
        <v>0</v>
      </c>
      <c r="F126" s="174" t="s">
        <v>402</v>
      </c>
    </row>
    <row r="127" spans="1:6" ht="21" customHeight="1" x14ac:dyDescent="0.35">
      <c r="A127" s="164">
        <v>73</v>
      </c>
      <c r="B127" s="261" t="s">
        <v>387</v>
      </c>
      <c r="C127" s="262"/>
      <c r="D127" s="165">
        <f t="shared" si="2"/>
        <v>0</v>
      </c>
      <c r="F127" s="310" t="s">
        <v>388</v>
      </c>
    </row>
    <row r="128" spans="1:6" ht="21" customHeight="1" x14ac:dyDescent="0.35">
      <c r="A128" s="164">
        <v>74</v>
      </c>
      <c r="B128" s="261" t="s">
        <v>389</v>
      </c>
      <c r="C128" s="262"/>
      <c r="D128" s="165">
        <f t="shared" si="2"/>
        <v>0</v>
      </c>
      <c r="F128" s="311"/>
    </row>
    <row r="129" spans="1:6" ht="21" customHeight="1" x14ac:dyDescent="0.35">
      <c r="A129" s="164">
        <v>75</v>
      </c>
      <c r="B129" s="261" t="s">
        <v>390</v>
      </c>
      <c r="C129" s="262"/>
      <c r="D129" s="165">
        <f t="shared" si="2"/>
        <v>0</v>
      </c>
      <c r="F129" s="311"/>
    </row>
    <row r="130" spans="1:6" ht="21" customHeight="1" x14ac:dyDescent="0.35">
      <c r="A130" s="164">
        <v>76</v>
      </c>
      <c r="B130" s="261" t="s">
        <v>391</v>
      </c>
      <c r="C130" s="262"/>
      <c r="D130" s="165">
        <f t="shared" si="2"/>
        <v>0</v>
      </c>
      <c r="F130" s="311"/>
    </row>
    <row r="131" spans="1:6" ht="21" customHeight="1" x14ac:dyDescent="0.35">
      <c r="A131" s="164">
        <v>77</v>
      </c>
      <c r="B131" s="261" t="s">
        <v>392</v>
      </c>
      <c r="C131" s="262"/>
      <c r="D131" s="165">
        <f t="shared" si="2"/>
        <v>0</v>
      </c>
      <c r="F131" s="311"/>
    </row>
    <row r="132" spans="1:6" ht="21" customHeight="1" x14ac:dyDescent="0.35">
      <c r="A132" s="164">
        <v>78</v>
      </c>
      <c r="B132" s="261" t="s">
        <v>393</v>
      </c>
      <c r="C132" s="262"/>
      <c r="D132" s="165">
        <f t="shared" si="2"/>
        <v>0</v>
      </c>
      <c r="F132" s="311"/>
    </row>
    <row r="133" spans="1:6" ht="21" customHeight="1" thickBot="1" x14ac:dyDescent="0.4">
      <c r="A133" s="168">
        <v>79</v>
      </c>
      <c r="B133" s="169" t="s">
        <v>394</v>
      </c>
      <c r="C133" s="170"/>
      <c r="D133" s="171">
        <f t="shared" si="2"/>
        <v>0</v>
      </c>
      <c r="F133" s="312"/>
    </row>
    <row r="134" spans="1:6" ht="21" customHeight="1" x14ac:dyDescent="0.35">
      <c r="B134" s="172"/>
    </row>
    <row r="135" spans="1:6" ht="21" customHeight="1" thickBot="1" x14ac:dyDescent="0.4">
      <c r="B135" s="153" t="s">
        <v>403</v>
      </c>
    </row>
    <row r="136" spans="1:6" ht="73" thickBot="1" x14ac:dyDescent="0.4">
      <c r="A136" s="154"/>
      <c r="B136" s="173" t="s">
        <v>404</v>
      </c>
      <c r="C136" s="156"/>
      <c r="D136" s="157"/>
      <c r="F136" s="158" t="s">
        <v>405</v>
      </c>
    </row>
    <row r="137" spans="1:6" ht="21" customHeight="1" thickBot="1" x14ac:dyDescent="0.4">
      <c r="B137" s="172"/>
      <c r="F137" s="160"/>
    </row>
    <row r="138" spans="1:6" ht="21" customHeight="1" thickBot="1" x14ac:dyDescent="0.4">
      <c r="A138" s="64" t="s">
        <v>298</v>
      </c>
      <c r="B138" s="65" t="s">
        <v>323</v>
      </c>
      <c r="C138" s="66" t="s">
        <v>324</v>
      </c>
      <c r="D138" s="67" t="s">
        <v>300</v>
      </c>
      <c r="F138" s="18" t="s">
        <v>301</v>
      </c>
    </row>
    <row r="139" spans="1:6" ht="21" customHeight="1" thickTop="1" x14ac:dyDescent="0.35">
      <c r="A139" s="161">
        <v>80</v>
      </c>
      <c r="B139" s="259" t="s">
        <v>370</v>
      </c>
      <c r="C139" s="260"/>
      <c r="D139" s="177">
        <f>$D$60</f>
        <v>0</v>
      </c>
      <c r="F139" s="163" t="s">
        <v>371</v>
      </c>
    </row>
    <row r="140" spans="1:6" ht="21" customHeight="1" x14ac:dyDescent="0.35">
      <c r="A140" s="164">
        <v>81</v>
      </c>
      <c r="B140" s="261" t="s">
        <v>372</v>
      </c>
      <c r="C140" s="262"/>
      <c r="D140" s="165">
        <f t="shared" ref="D140:D157" si="3">$D$60</f>
        <v>0</v>
      </c>
      <c r="F140" s="166" t="s">
        <v>373</v>
      </c>
    </row>
    <row r="141" spans="1:6" ht="21" customHeight="1" x14ac:dyDescent="0.35">
      <c r="A141" s="161">
        <v>82</v>
      </c>
      <c r="B141" s="259" t="s">
        <v>374</v>
      </c>
      <c r="C141" s="260"/>
      <c r="D141" s="162">
        <f t="shared" si="3"/>
        <v>0</v>
      </c>
      <c r="F141" s="313" t="s">
        <v>375</v>
      </c>
    </row>
    <row r="142" spans="1:6" ht="21" customHeight="1" x14ac:dyDescent="0.35">
      <c r="A142" s="161">
        <v>83</v>
      </c>
      <c r="B142" s="259" t="s">
        <v>376</v>
      </c>
      <c r="C142" s="260"/>
      <c r="D142" s="162">
        <f t="shared" si="3"/>
        <v>0</v>
      </c>
      <c r="F142" s="314"/>
    </row>
    <row r="143" spans="1:6" ht="21" customHeight="1" x14ac:dyDescent="0.35">
      <c r="A143" s="161">
        <v>84</v>
      </c>
      <c r="B143" s="259" t="s">
        <v>377</v>
      </c>
      <c r="C143" s="260"/>
      <c r="D143" s="162">
        <f t="shared" si="3"/>
        <v>0</v>
      </c>
      <c r="F143" s="314"/>
    </row>
    <row r="144" spans="1:6" ht="21" customHeight="1" x14ac:dyDescent="0.35">
      <c r="A144" s="161">
        <v>85</v>
      </c>
      <c r="B144" s="259" t="s">
        <v>378</v>
      </c>
      <c r="C144" s="260"/>
      <c r="D144" s="162">
        <f t="shared" si="3"/>
        <v>0</v>
      </c>
      <c r="F144" s="314"/>
    </row>
    <row r="145" spans="1:6" ht="21" customHeight="1" x14ac:dyDescent="0.35">
      <c r="A145" s="161">
        <v>86</v>
      </c>
      <c r="B145" s="259" t="s">
        <v>379</v>
      </c>
      <c r="C145" s="260"/>
      <c r="D145" s="162">
        <f t="shared" si="3"/>
        <v>0</v>
      </c>
      <c r="F145" s="314"/>
    </row>
    <row r="146" spans="1:6" ht="21" customHeight="1" x14ac:dyDescent="0.35">
      <c r="A146" s="161">
        <v>87</v>
      </c>
      <c r="B146" s="259" t="s">
        <v>380</v>
      </c>
      <c r="C146" s="260"/>
      <c r="D146" s="162">
        <f t="shared" si="3"/>
        <v>0</v>
      </c>
      <c r="F146" s="314"/>
    </row>
    <row r="147" spans="1:6" ht="21" customHeight="1" x14ac:dyDescent="0.35">
      <c r="A147" s="161">
        <v>88</v>
      </c>
      <c r="B147" s="259" t="s">
        <v>381</v>
      </c>
      <c r="C147" s="260"/>
      <c r="D147" s="162">
        <f t="shared" si="3"/>
        <v>0</v>
      </c>
      <c r="F147" s="314"/>
    </row>
    <row r="148" spans="1:6" ht="21" customHeight="1" x14ac:dyDescent="0.35">
      <c r="A148" s="161">
        <v>89</v>
      </c>
      <c r="B148" s="259" t="s">
        <v>382</v>
      </c>
      <c r="C148" s="260"/>
      <c r="D148" s="162">
        <f t="shared" si="3"/>
        <v>0</v>
      </c>
      <c r="F148" s="315"/>
    </row>
    <row r="149" spans="1:6" ht="21" customHeight="1" x14ac:dyDescent="0.35">
      <c r="A149" s="161">
        <v>90</v>
      </c>
      <c r="B149" s="259" t="s">
        <v>383</v>
      </c>
      <c r="C149" s="260"/>
      <c r="D149" s="162">
        <f t="shared" si="3"/>
        <v>0</v>
      </c>
      <c r="F149" s="167" t="s">
        <v>384</v>
      </c>
    </row>
    <row r="150" spans="1:6" ht="21" customHeight="1" x14ac:dyDescent="0.35">
      <c r="A150" s="161">
        <v>91</v>
      </c>
      <c r="B150" s="259" t="s">
        <v>385</v>
      </c>
      <c r="C150" s="260"/>
      <c r="D150" s="162">
        <f t="shared" si="3"/>
        <v>0</v>
      </c>
      <c r="F150" s="174" t="s">
        <v>406</v>
      </c>
    </row>
    <row r="151" spans="1:6" ht="21" customHeight="1" x14ac:dyDescent="0.35">
      <c r="A151" s="164">
        <v>92</v>
      </c>
      <c r="B151" s="261" t="s">
        <v>387</v>
      </c>
      <c r="C151" s="262"/>
      <c r="D151" s="165">
        <f t="shared" si="3"/>
        <v>0</v>
      </c>
      <c r="F151" s="310" t="s">
        <v>388</v>
      </c>
    </row>
    <row r="152" spans="1:6" ht="21" customHeight="1" x14ac:dyDescent="0.35">
      <c r="A152" s="164">
        <v>93</v>
      </c>
      <c r="B152" s="261" t="s">
        <v>389</v>
      </c>
      <c r="C152" s="262"/>
      <c r="D152" s="165">
        <f t="shared" si="3"/>
        <v>0</v>
      </c>
      <c r="F152" s="311"/>
    </row>
    <row r="153" spans="1:6" ht="21" customHeight="1" x14ac:dyDescent="0.35">
      <c r="A153" s="164">
        <v>94</v>
      </c>
      <c r="B153" s="261" t="s">
        <v>390</v>
      </c>
      <c r="C153" s="262"/>
      <c r="D153" s="165">
        <f t="shared" si="3"/>
        <v>0</v>
      </c>
      <c r="F153" s="311"/>
    </row>
    <row r="154" spans="1:6" ht="21" customHeight="1" x14ac:dyDescent="0.35">
      <c r="A154" s="164">
        <v>95</v>
      </c>
      <c r="B154" s="261" t="s">
        <v>391</v>
      </c>
      <c r="C154" s="262"/>
      <c r="D154" s="165">
        <f t="shared" si="3"/>
        <v>0</v>
      </c>
      <c r="F154" s="311"/>
    </row>
    <row r="155" spans="1:6" ht="21" customHeight="1" x14ac:dyDescent="0.35">
      <c r="A155" s="164">
        <v>96</v>
      </c>
      <c r="B155" s="261" t="s">
        <v>392</v>
      </c>
      <c r="C155" s="262"/>
      <c r="D155" s="165">
        <f t="shared" si="3"/>
        <v>0</v>
      </c>
      <c r="F155" s="311"/>
    </row>
    <row r="156" spans="1:6" ht="21" customHeight="1" x14ac:dyDescent="0.35">
      <c r="A156" s="164">
        <v>97</v>
      </c>
      <c r="B156" s="261" t="s">
        <v>393</v>
      </c>
      <c r="C156" s="262"/>
      <c r="D156" s="165">
        <f t="shared" si="3"/>
        <v>0</v>
      </c>
      <c r="F156" s="311"/>
    </row>
    <row r="157" spans="1:6" ht="21" customHeight="1" thickBot="1" x14ac:dyDescent="0.4">
      <c r="A157" s="168">
        <v>98</v>
      </c>
      <c r="B157" s="169" t="s">
        <v>394</v>
      </c>
      <c r="C157" s="170"/>
      <c r="D157" s="171">
        <f t="shared" si="3"/>
        <v>0</v>
      </c>
      <c r="F157" s="312"/>
    </row>
    <row r="158" spans="1:6" ht="21" customHeight="1" x14ac:dyDescent="0.35">
      <c r="B158" s="172"/>
    </row>
  </sheetData>
  <mergeCells count="14">
    <mergeCell ref="F127:F133"/>
    <mergeCell ref="F141:F148"/>
    <mergeCell ref="F151:F157"/>
    <mergeCell ref="F69:F76"/>
    <mergeCell ref="F79:F85"/>
    <mergeCell ref="F93:F100"/>
    <mergeCell ref="F103:F109"/>
    <mergeCell ref="F117:F124"/>
    <mergeCell ref="F59:F60"/>
    <mergeCell ref="A2:D2"/>
    <mergeCell ref="C36:D36"/>
    <mergeCell ref="F53:F54"/>
    <mergeCell ref="F55:F56"/>
    <mergeCell ref="F57:F58"/>
  </mergeCells>
  <conditionalFormatting sqref="C42:C45">
    <cfRule type="cellIs" dxfId="35" priority="2" operator="lessThan">
      <formula>1</formula>
    </cfRule>
  </conditionalFormatting>
  <conditionalFormatting sqref="C46">
    <cfRule type="cellIs" dxfId="34" priority="5" operator="greaterThanOrEqual">
      <formula>0.5</formula>
    </cfRule>
  </conditionalFormatting>
  <conditionalFormatting sqref="C50">
    <cfRule type="cellIs" dxfId="33" priority="4" operator="greaterThanOrEqual">
      <formula>0.25</formula>
    </cfRule>
  </conditionalFormatting>
  <conditionalFormatting sqref="D39:E60">
    <cfRule type="cellIs" dxfId="32" priority="3" operator="lessThan">
      <formula>30</formula>
    </cfRule>
  </conditionalFormatting>
  <pageMargins left="0.70866141732283472" right="0.70866141732283472" top="0.74803149606299213" bottom="0.74803149606299213" header="0.31496062992125984" footer="0.31496062992125984"/>
  <pageSetup paperSize="9" scale="32" orientation="landscape" r:id="rId1"/>
  <headerFooter>
    <oddHeader>&amp;C&amp;"-,Regular"Singapore Tourism Board
Leisure Event Fund (LEF)</oddHeader>
    <oddFooter>&amp;L[Ver. 23.05.23]&amp;CRestricted, Sensitive Normal&amp;R&amp;"+,Regular"Pg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BCA2-8785-41A3-81D4-C407C5B18796}">
  <dimension ref="A1:B261"/>
  <sheetViews>
    <sheetView zoomScaleNormal="100" workbookViewId="0">
      <selection activeCell="J15" sqref="I15:J15"/>
    </sheetView>
  </sheetViews>
  <sheetFormatPr defaultRowHeight="14.5" x14ac:dyDescent="0.35"/>
  <cols>
    <col min="1" max="1" width="21.54296875" customWidth="1"/>
    <col min="2" max="2" width="49.1796875" bestFit="1" customWidth="1"/>
    <col min="4" max="4" width="16.1796875" customWidth="1"/>
    <col min="5" max="5" width="15.1796875" customWidth="1"/>
  </cols>
  <sheetData>
    <row r="1" spans="1:2" x14ac:dyDescent="0.35">
      <c r="A1" s="117" t="s">
        <v>407</v>
      </c>
    </row>
    <row r="2" spans="1:2" x14ac:dyDescent="0.35">
      <c r="A2" s="180" t="s">
        <v>408</v>
      </c>
    </row>
    <row r="3" spans="1:2" x14ac:dyDescent="0.35">
      <c r="A3" s="117"/>
    </row>
    <row r="4" spans="1:2" x14ac:dyDescent="0.35">
      <c r="A4" s="263" t="s">
        <v>409</v>
      </c>
      <c r="B4" s="263" t="s">
        <v>410</v>
      </c>
    </row>
    <row r="5" spans="1:2" x14ac:dyDescent="0.35">
      <c r="A5" s="192" t="s">
        <v>411</v>
      </c>
      <c r="B5" s="192" t="s">
        <v>412</v>
      </c>
    </row>
    <row r="6" spans="1:2" x14ac:dyDescent="0.35">
      <c r="A6" s="192" t="s">
        <v>413</v>
      </c>
      <c r="B6" s="192" t="s">
        <v>414</v>
      </c>
    </row>
    <row r="7" spans="1:2" x14ac:dyDescent="0.35">
      <c r="A7" s="192" t="s">
        <v>415</v>
      </c>
      <c r="B7" s="192" t="s">
        <v>416</v>
      </c>
    </row>
    <row r="8" spans="1:2" x14ac:dyDescent="0.35">
      <c r="A8" s="192" t="s">
        <v>417</v>
      </c>
      <c r="B8" s="192" t="s">
        <v>418</v>
      </c>
    </row>
    <row r="9" spans="1:2" x14ac:dyDescent="0.35">
      <c r="A9" s="192" t="s">
        <v>419</v>
      </c>
      <c r="B9" s="192" t="s">
        <v>420</v>
      </c>
    </row>
    <row r="10" spans="1:2" x14ac:dyDescent="0.35">
      <c r="A10" s="192" t="s">
        <v>421</v>
      </c>
      <c r="B10" s="192" t="s">
        <v>422</v>
      </c>
    </row>
    <row r="11" spans="1:2" x14ac:dyDescent="0.35">
      <c r="A11" s="192" t="s">
        <v>423</v>
      </c>
      <c r="B11" s="192" t="s">
        <v>424</v>
      </c>
    </row>
    <row r="12" spans="1:2" x14ac:dyDescent="0.35">
      <c r="A12" s="192" t="s">
        <v>425</v>
      </c>
      <c r="B12" s="192" t="s">
        <v>426</v>
      </c>
    </row>
    <row r="13" spans="1:2" x14ac:dyDescent="0.35">
      <c r="A13" s="192" t="s">
        <v>427</v>
      </c>
      <c r="B13" s="192" t="s">
        <v>428</v>
      </c>
    </row>
    <row r="14" spans="1:2" x14ac:dyDescent="0.35">
      <c r="A14" s="192" t="s">
        <v>429</v>
      </c>
      <c r="B14" s="192" t="s">
        <v>430</v>
      </c>
    </row>
    <row r="15" spans="1:2" x14ac:dyDescent="0.35">
      <c r="A15" s="192" t="s">
        <v>431</v>
      </c>
      <c r="B15" s="192" t="s">
        <v>432</v>
      </c>
    </row>
    <row r="16" spans="1:2" x14ac:dyDescent="0.35">
      <c r="A16" s="192" t="s">
        <v>433</v>
      </c>
      <c r="B16" s="192" t="s">
        <v>434</v>
      </c>
    </row>
    <row r="17" spans="1:2" x14ac:dyDescent="0.35">
      <c r="A17" s="192" t="s">
        <v>435</v>
      </c>
      <c r="B17" s="192" t="s">
        <v>436</v>
      </c>
    </row>
    <row r="18" spans="1:2" x14ac:dyDescent="0.35">
      <c r="A18" s="192" t="s">
        <v>257</v>
      </c>
      <c r="B18" s="192" t="s">
        <v>437</v>
      </c>
    </row>
    <row r="19" spans="1:2" x14ac:dyDescent="0.35">
      <c r="A19" s="192" t="s">
        <v>438</v>
      </c>
      <c r="B19" s="192" t="s">
        <v>439</v>
      </c>
    </row>
    <row r="20" spans="1:2" x14ac:dyDescent="0.35">
      <c r="A20" s="192" t="s">
        <v>440</v>
      </c>
      <c r="B20" s="192" t="s">
        <v>441</v>
      </c>
    </row>
    <row r="21" spans="1:2" x14ac:dyDescent="0.35">
      <c r="A21" s="192" t="s">
        <v>442</v>
      </c>
      <c r="B21" s="192" t="s">
        <v>443</v>
      </c>
    </row>
    <row r="22" spans="1:2" x14ac:dyDescent="0.35">
      <c r="A22" s="192" t="s">
        <v>444</v>
      </c>
      <c r="B22" s="192" t="s">
        <v>445</v>
      </c>
    </row>
    <row r="23" spans="1:2" x14ac:dyDescent="0.35">
      <c r="A23" s="192" t="s">
        <v>446</v>
      </c>
      <c r="B23" s="192" t="s">
        <v>447</v>
      </c>
    </row>
    <row r="24" spans="1:2" x14ac:dyDescent="0.35">
      <c r="A24" s="192" t="s">
        <v>448</v>
      </c>
      <c r="B24" s="192" t="s">
        <v>449</v>
      </c>
    </row>
    <row r="25" spans="1:2" x14ac:dyDescent="0.35">
      <c r="A25" s="192" t="s">
        <v>450</v>
      </c>
      <c r="B25" s="192" t="s">
        <v>451</v>
      </c>
    </row>
    <row r="26" spans="1:2" x14ac:dyDescent="0.35">
      <c r="A26" s="192" t="s">
        <v>452</v>
      </c>
      <c r="B26" s="192" t="s">
        <v>453</v>
      </c>
    </row>
    <row r="27" spans="1:2" x14ac:dyDescent="0.35">
      <c r="A27" s="192" t="s">
        <v>454</v>
      </c>
      <c r="B27" s="192" t="s">
        <v>455</v>
      </c>
    </row>
    <row r="28" spans="1:2" x14ac:dyDescent="0.35">
      <c r="A28" s="192" t="s">
        <v>456</v>
      </c>
      <c r="B28" s="192" t="s">
        <v>457</v>
      </c>
    </row>
    <row r="29" spans="1:2" x14ac:dyDescent="0.35">
      <c r="A29" s="192" t="s">
        <v>458</v>
      </c>
      <c r="B29" s="192" t="s">
        <v>459</v>
      </c>
    </row>
    <row r="30" spans="1:2" x14ac:dyDescent="0.35">
      <c r="A30" s="192" t="s">
        <v>460</v>
      </c>
      <c r="B30" s="192" t="s">
        <v>461</v>
      </c>
    </row>
    <row r="31" spans="1:2" x14ac:dyDescent="0.35">
      <c r="A31" s="192" t="s">
        <v>462</v>
      </c>
      <c r="B31" s="192" t="s">
        <v>463</v>
      </c>
    </row>
    <row r="32" spans="1:2" x14ac:dyDescent="0.35">
      <c r="A32" s="192" t="s">
        <v>464</v>
      </c>
      <c r="B32" s="192" t="s">
        <v>465</v>
      </c>
    </row>
    <row r="33" spans="1:2" x14ac:dyDescent="0.35">
      <c r="A33" s="192" t="s">
        <v>466</v>
      </c>
      <c r="B33" s="192" t="s">
        <v>467</v>
      </c>
    </row>
    <row r="34" spans="1:2" x14ac:dyDescent="0.35">
      <c r="A34" s="192" t="s">
        <v>468</v>
      </c>
      <c r="B34" s="192" t="s">
        <v>469</v>
      </c>
    </row>
    <row r="35" spans="1:2" x14ac:dyDescent="0.35">
      <c r="A35" s="192" t="s">
        <v>470</v>
      </c>
      <c r="B35" s="192" t="s">
        <v>471</v>
      </c>
    </row>
    <row r="36" spans="1:2" x14ac:dyDescent="0.35">
      <c r="A36" s="192" t="s">
        <v>472</v>
      </c>
      <c r="B36" s="192" t="s">
        <v>473</v>
      </c>
    </row>
    <row r="37" spans="1:2" x14ac:dyDescent="0.35">
      <c r="A37" s="192" t="s">
        <v>474</v>
      </c>
      <c r="B37" s="192" t="s">
        <v>475</v>
      </c>
    </row>
    <row r="38" spans="1:2" x14ac:dyDescent="0.35">
      <c r="A38" s="192" t="s">
        <v>476</v>
      </c>
      <c r="B38" s="192" t="s">
        <v>477</v>
      </c>
    </row>
    <row r="39" spans="1:2" x14ac:dyDescent="0.35">
      <c r="A39" s="192" t="s">
        <v>478</v>
      </c>
      <c r="B39" s="192" t="s">
        <v>479</v>
      </c>
    </row>
    <row r="40" spans="1:2" x14ac:dyDescent="0.35">
      <c r="A40" s="192" t="s">
        <v>480</v>
      </c>
      <c r="B40" s="192" t="s">
        <v>481</v>
      </c>
    </row>
    <row r="41" spans="1:2" x14ac:dyDescent="0.35">
      <c r="A41" s="192" t="s">
        <v>482</v>
      </c>
      <c r="B41" s="192" t="s">
        <v>483</v>
      </c>
    </row>
    <row r="42" spans="1:2" x14ac:dyDescent="0.35">
      <c r="A42" s="192" t="s">
        <v>484</v>
      </c>
      <c r="B42" s="192" t="s">
        <v>485</v>
      </c>
    </row>
    <row r="43" spans="1:2" x14ac:dyDescent="0.35">
      <c r="A43" s="192" t="s">
        <v>486</v>
      </c>
      <c r="B43" s="192" t="s">
        <v>487</v>
      </c>
    </row>
    <row r="44" spans="1:2" x14ac:dyDescent="0.35">
      <c r="A44" s="192" t="s">
        <v>488</v>
      </c>
      <c r="B44" s="192" t="s">
        <v>489</v>
      </c>
    </row>
    <row r="45" spans="1:2" x14ac:dyDescent="0.35">
      <c r="A45" s="192" t="s">
        <v>490</v>
      </c>
      <c r="B45" s="192" t="s">
        <v>491</v>
      </c>
    </row>
    <row r="46" spans="1:2" x14ac:dyDescent="0.35">
      <c r="A46" s="192" t="s">
        <v>492</v>
      </c>
      <c r="B46" s="192" t="s">
        <v>493</v>
      </c>
    </row>
    <row r="47" spans="1:2" x14ac:dyDescent="0.35">
      <c r="A47" s="192" t="s">
        <v>494</v>
      </c>
      <c r="B47" s="192" t="s">
        <v>495</v>
      </c>
    </row>
    <row r="48" spans="1:2" x14ac:dyDescent="0.35">
      <c r="A48" s="192" t="s">
        <v>496</v>
      </c>
      <c r="B48" s="192" t="s">
        <v>497</v>
      </c>
    </row>
    <row r="49" spans="1:2" x14ac:dyDescent="0.35">
      <c r="A49" s="192" t="s">
        <v>498</v>
      </c>
      <c r="B49" s="192" t="s">
        <v>499</v>
      </c>
    </row>
    <row r="50" spans="1:2" x14ac:dyDescent="0.35">
      <c r="A50" s="192" t="s">
        <v>500</v>
      </c>
      <c r="B50" s="192" t="s">
        <v>501</v>
      </c>
    </row>
    <row r="51" spans="1:2" x14ac:dyDescent="0.35">
      <c r="A51" s="192" t="s">
        <v>502</v>
      </c>
      <c r="B51" s="192" t="s">
        <v>503</v>
      </c>
    </row>
    <row r="52" spans="1:2" x14ac:dyDescent="0.35">
      <c r="A52" s="192" t="s">
        <v>504</v>
      </c>
      <c r="B52" s="192" t="s">
        <v>505</v>
      </c>
    </row>
    <row r="53" spans="1:2" x14ac:dyDescent="0.35">
      <c r="A53" s="192" t="s">
        <v>506</v>
      </c>
      <c r="B53" s="192" t="s">
        <v>507</v>
      </c>
    </row>
    <row r="54" spans="1:2" x14ac:dyDescent="0.35">
      <c r="A54" s="192" t="s">
        <v>508</v>
      </c>
      <c r="B54" s="192" t="s">
        <v>509</v>
      </c>
    </row>
    <row r="55" spans="1:2" x14ac:dyDescent="0.35">
      <c r="A55" s="192" t="s">
        <v>510</v>
      </c>
      <c r="B55" s="192" t="s">
        <v>511</v>
      </c>
    </row>
    <row r="56" spans="1:2" x14ac:dyDescent="0.35">
      <c r="A56" s="192" t="s">
        <v>512</v>
      </c>
      <c r="B56" s="192" t="s">
        <v>513</v>
      </c>
    </row>
    <row r="57" spans="1:2" x14ac:dyDescent="0.35">
      <c r="A57" s="192" t="s">
        <v>514</v>
      </c>
      <c r="B57" s="192" t="s">
        <v>515</v>
      </c>
    </row>
    <row r="58" spans="1:2" x14ac:dyDescent="0.35">
      <c r="A58" s="192" t="s">
        <v>516</v>
      </c>
      <c r="B58" s="192" t="s">
        <v>517</v>
      </c>
    </row>
    <row r="59" spans="1:2" x14ac:dyDescent="0.35">
      <c r="A59" s="192" t="s">
        <v>518</v>
      </c>
      <c r="B59" s="192" t="s">
        <v>519</v>
      </c>
    </row>
    <row r="60" spans="1:2" x14ac:dyDescent="0.35">
      <c r="A60" s="192" t="s">
        <v>520</v>
      </c>
      <c r="B60" s="192" t="s">
        <v>521</v>
      </c>
    </row>
    <row r="61" spans="1:2" x14ac:dyDescent="0.35">
      <c r="A61" s="192" t="s">
        <v>522</v>
      </c>
      <c r="B61" s="192" t="s">
        <v>523</v>
      </c>
    </row>
    <row r="62" spans="1:2" x14ac:dyDescent="0.35">
      <c r="A62" s="192" t="s">
        <v>524</v>
      </c>
      <c r="B62" s="192" t="s">
        <v>525</v>
      </c>
    </row>
    <row r="63" spans="1:2" x14ac:dyDescent="0.35">
      <c r="A63" s="192" t="s">
        <v>526</v>
      </c>
      <c r="B63" s="192" t="s">
        <v>527</v>
      </c>
    </row>
    <row r="64" spans="1:2" x14ac:dyDescent="0.35">
      <c r="A64" s="192" t="s">
        <v>528</v>
      </c>
      <c r="B64" s="192" t="s">
        <v>529</v>
      </c>
    </row>
    <row r="65" spans="1:2" x14ac:dyDescent="0.35">
      <c r="A65" s="192" t="s">
        <v>530</v>
      </c>
      <c r="B65" s="192" t="s">
        <v>531</v>
      </c>
    </row>
    <row r="66" spans="1:2" x14ac:dyDescent="0.35">
      <c r="A66" s="192" t="s">
        <v>532</v>
      </c>
      <c r="B66" s="192" t="s">
        <v>533</v>
      </c>
    </row>
    <row r="67" spans="1:2" x14ac:dyDescent="0.35">
      <c r="A67" s="192" t="s">
        <v>534</v>
      </c>
      <c r="B67" s="192" t="s">
        <v>535</v>
      </c>
    </row>
    <row r="68" spans="1:2" x14ac:dyDescent="0.35">
      <c r="A68" s="192" t="s">
        <v>536</v>
      </c>
      <c r="B68" s="192" t="s">
        <v>537</v>
      </c>
    </row>
    <row r="69" spans="1:2" x14ac:dyDescent="0.35">
      <c r="A69" s="192" t="s">
        <v>538</v>
      </c>
      <c r="B69" s="192" t="s">
        <v>539</v>
      </c>
    </row>
    <row r="70" spans="1:2" x14ac:dyDescent="0.35">
      <c r="A70" s="192" t="s">
        <v>540</v>
      </c>
      <c r="B70" s="192" t="s">
        <v>541</v>
      </c>
    </row>
    <row r="71" spans="1:2" x14ac:dyDescent="0.35">
      <c r="A71" s="192" t="s">
        <v>542</v>
      </c>
      <c r="B71" s="192" t="s">
        <v>543</v>
      </c>
    </row>
    <row r="72" spans="1:2" x14ac:dyDescent="0.35">
      <c r="A72" s="192" t="s">
        <v>544</v>
      </c>
      <c r="B72" s="192" t="s">
        <v>545</v>
      </c>
    </row>
    <row r="73" spans="1:2" x14ac:dyDescent="0.35">
      <c r="A73" s="192" t="s">
        <v>546</v>
      </c>
      <c r="B73" s="192" t="s">
        <v>547</v>
      </c>
    </row>
    <row r="74" spans="1:2" x14ac:dyDescent="0.35">
      <c r="A74" s="192" t="s">
        <v>548</v>
      </c>
      <c r="B74" s="192" t="s">
        <v>549</v>
      </c>
    </row>
    <row r="75" spans="1:2" x14ac:dyDescent="0.35">
      <c r="A75" s="192" t="s">
        <v>550</v>
      </c>
      <c r="B75" s="192" t="s">
        <v>551</v>
      </c>
    </row>
    <row r="76" spans="1:2" x14ac:dyDescent="0.35">
      <c r="A76" s="192" t="s">
        <v>552</v>
      </c>
      <c r="B76" s="192" t="s">
        <v>553</v>
      </c>
    </row>
    <row r="77" spans="1:2" x14ac:dyDescent="0.35">
      <c r="A77" s="192" t="s">
        <v>554</v>
      </c>
      <c r="B77" s="192" t="s">
        <v>555</v>
      </c>
    </row>
    <row r="78" spans="1:2" x14ac:dyDescent="0.35">
      <c r="A78" s="192" t="s">
        <v>556</v>
      </c>
      <c r="B78" s="192" t="s">
        <v>557</v>
      </c>
    </row>
    <row r="79" spans="1:2" x14ac:dyDescent="0.35">
      <c r="A79" s="192" t="s">
        <v>558</v>
      </c>
      <c r="B79" s="192" t="s">
        <v>559</v>
      </c>
    </row>
    <row r="80" spans="1:2" x14ac:dyDescent="0.35">
      <c r="A80" s="192" t="s">
        <v>560</v>
      </c>
      <c r="B80" s="192" t="s">
        <v>561</v>
      </c>
    </row>
    <row r="81" spans="1:2" x14ac:dyDescent="0.35">
      <c r="A81" s="192" t="s">
        <v>562</v>
      </c>
      <c r="B81" s="192" t="s">
        <v>563</v>
      </c>
    </row>
    <row r="82" spans="1:2" x14ac:dyDescent="0.35">
      <c r="A82" s="192" t="s">
        <v>564</v>
      </c>
      <c r="B82" s="192" t="s">
        <v>565</v>
      </c>
    </row>
    <row r="83" spans="1:2" x14ac:dyDescent="0.35">
      <c r="A83" s="192" t="s">
        <v>566</v>
      </c>
      <c r="B83" s="192" t="s">
        <v>567</v>
      </c>
    </row>
    <row r="84" spans="1:2" x14ac:dyDescent="0.35">
      <c r="A84" s="192" t="s">
        <v>568</v>
      </c>
      <c r="B84" s="192" t="s">
        <v>569</v>
      </c>
    </row>
    <row r="85" spans="1:2" x14ac:dyDescent="0.35">
      <c r="A85" s="192" t="s">
        <v>570</v>
      </c>
      <c r="B85" s="192" t="s">
        <v>571</v>
      </c>
    </row>
    <row r="86" spans="1:2" x14ac:dyDescent="0.35">
      <c r="A86" s="192" t="s">
        <v>572</v>
      </c>
      <c r="B86" s="192" t="s">
        <v>573</v>
      </c>
    </row>
    <row r="87" spans="1:2" x14ac:dyDescent="0.35">
      <c r="A87" s="192" t="s">
        <v>574</v>
      </c>
      <c r="B87" s="192" t="s">
        <v>575</v>
      </c>
    </row>
    <row r="88" spans="1:2" x14ac:dyDescent="0.35">
      <c r="A88" s="192" t="s">
        <v>576</v>
      </c>
      <c r="B88" s="192" t="s">
        <v>577</v>
      </c>
    </row>
    <row r="89" spans="1:2" x14ac:dyDescent="0.35">
      <c r="A89" s="192" t="s">
        <v>578</v>
      </c>
      <c r="B89" s="192" t="s">
        <v>579</v>
      </c>
    </row>
    <row r="90" spans="1:2" x14ac:dyDescent="0.35">
      <c r="A90" s="192" t="s">
        <v>580</v>
      </c>
      <c r="B90" s="192" t="s">
        <v>581</v>
      </c>
    </row>
    <row r="91" spans="1:2" x14ac:dyDescent="0.35">
      <c r="A91" s="192" t="s">
        <v>582</v>
      </c>
      <c r="B91" s="192" t="s">
        <v>583</v>
      </c>
    </row>
    <row r="92" spans="1:2" x14ac:dyDescent="0.35">
      <c r="A92" s="192" t="s">
        <v>584</v>
      </c>
      <c r="B92" s="192" t="s">
        <v>585</v>
      </c>
    </row>
    <row r="93" spans="1:2" x14ac:dyDescent="0.35">
      <c r="A93" s="192" t="s">
        <v>586</v>
      </c>
      <c r="B93" s="192" t="s">
        <v>587</v>
      </c>
    </row>
    <row r="94" spans="1:2" x14ac:dyDescent="0.35">
      <c r="A94" s="192" t="s">
        <v>588</v>
      </c>
      <c r="B94" s="192" t="s">
        <v>589</v>
      </c>
    </row>
    <row r="95" spans="1:2" x14ac:dyDescent="0.35">
      <c r="A95" s="192" t="s">
        <v>590</v>
      </c>
      <c r="B95" s="192" t="s">
        <v>591</v>
      </c>
    </row>
    <row r="96" spans="1:2" x14ac:dyDescent="0.35">
      <c r="A96" s="192" t="s">
        <v>592</v>
      </c>
      <c r="B96" s="192" t="s">
        <v>593</v>
      </c>
    </row>
    <row r="97" spans="1:2" x14ac:dyDescent="0.35">
      <c r="A97" s="192" t="s">
        <v>594</v>
      </c>
      <c r="B97" s="192" t="s">
        <v>595</v>
      </c>
    </row>
    <row r="98" spans="1:2" x14ac:dyDescent="0.35">
      <c r="A98" s="192" t="s">
        <v>596</v>
      </c>
      <c r="B98" s="192" t="s">
        <v>597</v>
      </c>
    </row>
    <row r="99" spans="1:2" x14ac:dyDescent="0.35">
      <c r="A99" s="192" t="s">
        <v>598</v>
      </c>
      <c r="B99" s="192" t="s">
        <v>599</v>
      </c>
    </row>
    <row r="100" spans="1:2" x14ac:dyDescent="0.35">
      <c r="A100" s="192" t="s">
        <v>600</v>
      </c>
      <c r="B100" s="192" t="s">
        <v>601</v>
      </c>
    </row>
    <row r="101" spans="1:2" x14ac:dyDescent="0.35">
      <c r="A101" s="192" t="s">
        <v>602</v>
      </c>
      <c r="B101" s="192" t="s">
        <v>603</v>
      </c>
    </row>
    <row r="102" spans="1:2" x14ac:dyDescent="0.35">
      <c r="A102" s="192" t="s">
        <v>604</v>
      </c>
      <c r="B102" s="192" t="s">
        <v>605</v>
      </c>
    </row>
    <row r="103" spans="1:2" x14ac:dyDescent="0.35">
      <c r="A103" s="192" t="s">
        <v>606</v>
      </c>
      <c r="B103" s="192" t="s">
        <v>607</v>
      </c>
    </row>
    <row r="104" spans="1:2" x14ac:dyDescent="0.35">
      <c r="A104" s="192" t="s">
        <v>608</v>
      </c>
      <c r="B104" s="192" t="s">
        <v>609</v>
      </c>
    </row>
    <row r="105" spans="1:2" x14ac:dyDescent="0.35">
      <c r="A105" s="192" t="s">
        <v>610</v>
      </c>
      <c r="B105" s="192" t="s">
        <v>611</v>
      </c>
    </row>
    <row r="106" spans="1:2" x14ac:dyDescent="0.35">
      <c r="A106" s="192" t="s">
        <v>612</v>
      </c>
      <c r="B106" s="192" t="s">
        <v>613</v>
      </c>
    </row>
    <row r="107" spans="1:2" x14ac:dyDescent="0.35">
      <c r="A107" s="192" t="s">
        <v>614</v>
      </c>
      <c r="B107" s="192" t="s">
        <v>615</v>
      </c>
    </row>
    <row r="108" spans="1:2" x14ac:dyDescent="0.35">
      <c r="A108" s="192" t="s">
        <v>616</v>
      </c>
      <c r="B108" s="192" t="s">
        <v>617</v>
      </c>
    </row>
    <row r="109" spans="1:2" x14ac:dyDescent="0.35">
      <c r="A109" s="192" t="s">
        <v>618</v>
      </c>
      <c r="B109" s="192" t="s">
        <v>619</v>
      </c>
    </row>
    <row r="110" spans="1:2" x14ac:dyDescent="0.35">
      <c r="A110" s="192" t="s">
        <v>620</v>
      </c>
      <c r="B110" s="192" t="s">
        <v>621</v>
      </c>
    </row>
    <row r="111" spans="1:2" x14ac:dyDescent="0.35">
      <c r="A111" s="192" t="s">
        <v>622</v>
      </c>
      <c r="B111" s="192" t="s">
        <v>623</v>
      </c>
    </row>
    <row r="112" spans="1:2" x14ac:dyDescent="0.35">
      <c r="A112" s="192" t="s">
        <v>624</v>
      </c>
      <c r="B112" s="192" t="s">
        <v>625</v>
      </c>
    </row>
    <row r="113" spans="1:2" x14ac:dyDescent="0.35">
      <c r="A113" s="192" t="s">
        <v>626</v>
      </c>
      <c r="B113" s="192" t="s">
        <v>627</v>
      </c>
    </row>
    <row r="114" spans="1:2" x14ac:dyDescent="0.35">
      <c r="A114" s="192" t="s">
        <v>628</v>
      </c>
      <c r="B114" s="192" t="s">
        <v>629</v>
      </c>
    </row>
    <row r="115" spans="1:2" x14ac:dyDescent="0.35">
      <c r="A115" s="192" t="s">
        <v>630</v>
      </c>
      <c r="B115" s="192" t="s">
        <v>631</v>
      </c>
    </row>
    <row r="116" spans="1:2" x14ac:dyDescent="0.35">
      <c r="A116" s="192" t="s">
        <v>632</v>
      </c>
      <c r="B116" s="192" t="s">
        <v>633</v>
      </c>
    </row>
    <row r="117" spans="1:2" x14ac:dyDescent="0.35">
      <c r="A117" s="192" t="s">
        <v>634</v>
      </c>
      <c r="B117" s="192" t="s">
        <v>635</v>
      </c>
    </row>
    <row r="118" spans="1:2" x14ac:dyDescent="0.35">
      <c r="A118" s="192" t="s">
        <v>636</v>
      </c>
      <c r="B118" s="192" t="s">
        <v>637</v>
      </c>
    </row>
    <row r="119" spans="1:2" x14ac:dyDescent="0.35">
      <c r="A119" s="192" t="s">
        <v>638</v>
      </c>
      <c r="B119" s="192" t="s">
        <v>639</v>
      </c>
    </row>
    <row r="120" spans="1:2" x14ac:dyDescent="0.35">
      <c r="A120" s="192" t="s">
        <v>640</v>
      </c>
      <c r="B120" s="192" t="s">
        <v>641</v>
      </c>
    </row>
    <row r="121" spans="1:2" x14ac:dyDescent="0.35">
      <c r="A121" s="192" t="s">
        <v>642</v>
      </c>
      <c r="B121" s="192" t="s">
        <v>643</v>
      </c>
    </row>
    <row r="122" spans="1:2" x14ac:dyDescent="0.35">
      <c r="A122" s="192" t="s">
        <v>644</v>
      </c>
      <c r="B122" s="192" t="s">
        <v>645</v>
      </c>
    </row>
    <row r="123" spans="1:2" x14ac:dyDescent="0.35">
      <c r="A123" s="192" t="s">
        <v>646</v>
      </c>
      <c r="B123" s="192" t="s">
        <v>647</v>
      </c>
    </row>
    <row r="124" spans="1:2" x14ac:dyDescent="0.35">
      <c r="A124" s="192" t="s">
        <v>648</v>
      </c>
      <c r="B124" s="192" t="s">
        <v>649</v>
      </c>
    </row>
    <row r="125" spans="1:2" x14ac:dyDescent="0.35">
      <c r="A125" s="192" t="s">
        <v>650</v>
      </c>
      <c r="B125" s="192" t="s">
        <v>651</v>
      </c>
    </row>
    <row r="126" spans="1:2" x14ac:dyDescent="0.35">
      <c r="A126" s="192" t="s">
        <v>652</v>
      </c>
      <c r="B126" s="192" t="s">
        <v>653</v>
      </c>
    </row>
    <row r="127" spans="1:2" x14ac:dyDescent="0.35">
      <c r="A127" s="192" t="s">
        <v>654</v>
      </c>
      <c r="B127" s="192" t="s">
        <v>655</v>
      </c>
    </row>
    <row r="128" spans="1:2" x14ac:dyDescent="0.35">
      <c r="A128" s="192" t="s">
        <v>656</v>
      </c>
      <c r="B128" s="192" t="s">
        <v>657</v>
      </c>
    </row>
    <row r="129" spans="1:2" x14ac:dyDescent="0.35">
      <c r="A129" s="192" t="s">
        <v>658</v>
      </c>
      <c r="B129" s="192" t="s">
        <v>659</v>
      </c>
    </row>
    <row r="130" spans="1:2" x14ac:dyDescent="0.35">
      <c r="A130" s="192" t="s">
        <v>660</v>
      </c>
      <c r="B130" s="192" t="s">
        <v>661</v>
      </c>
    </row>
    <row r="131" spans="1:2" x14ac:dyDescent="0.35">
      <c r="A131" s="192" t="s">
        <v>662</v>
      </c>
      <c r="B131" s="192" t="s">
        <v>663</v>
      </c>
    </row>
    <row r="132" spans="1:2" x14ac:dyDescent="0.35">
      <c r="A132" s="192" t="s">
        <v>664</v>
      </c>
      <c r="B132" s="192" t="s">
        <v>665</v>
      </c>
    </row>
    <row r="133" spans="1:2" x14ac:dyDescent="0.35">
      <c r="A133" s="192" t="s">
        <v>666</v>
      </c>
      <c r="B133" s="192" t="s">
        <v>667</v>
      </c>
    </row>
    <row r="134" spans="1:2" x14ac:dyDescent="0.35">
      <c r="A134" s="192" t="s">
        <v>668</v>
      </c>
      <c r="B134" s="192" t="s">
        <v>669</v>
      </c>
    </row>
    <row r="135" spans="1:2" x14ac:dyDescent="0.35">
      <c r="A135" s="192" t="s">
        <v>670</v>
      </c>
      <c r="B135" s="192" t="s">
        <v>671</v>
      </c>
    </row>
    <row r="136" spans="1:2" x14ac:dyDescent="0.35">
      <c r="A136" s="192" t="s">
        <v>672</v>
      </c>
      <c r="B136" s="192" t="s">
        <v>673</v>
      </c>
    </row>
    <row r="137" spans="1:2" x14ac:dyDescent="0.35">
      <c r="A137" s="192" t="s">
        <v>674</v>
      </c>
      <c r="B137" s="192" t="s">
        <v>675</v>
      </c>
    </row>
    <row r="138" spans="1:2" x14ac:dyDescent="0.35">
      <c r="A138" s="192" t="s">
        <v>676</v>
      </c>
      <c r="B138" s="192" t="s">
        <v>677</v>
      </c>
    </row>
    <row r="139" spans="1:2" x14ac:dyDescent="0.35">
      <c r="A139" s="192" t="s">
        <v>678</v>
      </c>
      <c r="B139" s="192" t="s">
        <v>679</v>
      </c>
    </row>
    <row r="140" spans="1:2" x14ac:dyDescent="0.35">
      <c r="A140" s="192" t="s">
        <v>680</v>
      </c>
      <c r="B140" s="192" t="s">
        <v>681</v>
      </c>
    </row>
    <row r="141" spans="1:2" x14ac:dyDescent="0.35">
      <c r="A141" s="192" t="s">
        <v>682</v>
      </c>
      <c r="B141" s="192" t="s">
        <v>683</v>
      </c>
    </row>
    <row r="142" spans="1:2" x14ac:dyDescent="0.35">
      <c r="A142" s="192" t="s">
        <v>684</v>
      </c>
      <c r="B142" s="192" t="s">
        <v>685</v>
      </c>
    </row>
    <row r="143" spans="1:2" x14ac:dyDescent="0.35">
      <c r="A143" s="192" t="s">
        <v>686</v>
      </c>
      <c r="B143" s="192" t="s">
        <v>687</v>
      </c>
    </row>
    <row r="144" spans="1:2" x14ac:dyDescent="0.35">
      <c r="A144" s="192" t="s">
        <v>688</v>
      </c>
      <c r="B144" s="192" t="s">
        <v>689</v>
      </c>
    </row>
    <row r="145" spans="1:2" x14ac:dyDescent="0.35">
      <c r="A145" s="192" t="s">
        <v>690</v>
      </c>
      <c r="B145" s="192" t="s">
        <v>691</v>
      </c>
    </row>
    <row r="146" spans="1:2" x14ac:dyDescent="0.35">
      <c r="A146" s="192" t="s">
        <v>692</v>
      </c>
      <c r="B146" s="192" t="s">
        <v>693</v>
      </c>
    </row>
    <row r="147" spans="1:2" x14ac:dyDescent="0.35">
      <c r="A147" s="192" t="s">
        <v>694</v>
      </c>
      <c r="B147" s="192" t="s">
        <v>695</v>
      </c>
    </row>
    <row r="148" spans="1:2" x14ac:dyDescent="0.35">
      <c r="A148" s="192" t="s">
        <v>696</v>
      </c>
      <c r="B148" s="192" t="s">
        <v>697</v>
      </c>
    </row>
    <row r="149" spans="1:2" x14ac:dyDescent="0.35">
      <c r="A149" s="192" t="s">
        <v>698</v>
      </c>
      <c r="B149" s="192" t="s">
        <v>699</v>
      </c>
    </row>
    <row r="150" spans="1:2" x14ac:dyDescent="0.35">
      <c r="A150" s="192" t="s">
        <v>700</v>
      </c>
      <c r="B150" s="192" t="s">
        <v>701</v>
      </c>
    </row>
    <row r="151" spans="1:2" x14ac:dyDescent="0.35">
      <c r="A151" s="192" t="s">
        <v>702</v>
      </c>
      <c r="B151" s="192" t="s">
        <v>703</v>
      </c>
    </row>
    <row r="152" spans="1:2" x14ac:dyDescent="0.35">
      <c r="A152" s="192" t="s">
        <v>704</v>
      </c>
      <c r="B152" s="192" t="s">
        <v>705</v>
      </c>
    </row>
    <row r="153" spans="1:2" x14ac:dyDescent="0.35">
      <c r="A153" s="192" t="s">
        <v>706</v>
      </c>
      <c r="B153" s="192" t="s">
        <v>707</v>
      </c>
    </row>
    <row r="154" spans="1:2" x14ac:dyDescent="0.35">
      <c r="A154" s="192" t="s">
        <v>708</v>
      </c>
      <c r="B154" s="192" t="s">
        <v>709</v>
      </c>
    </row>
    <row r="155" spans="1:2" x14ac:dyDescent="0.35">
      <c r="A155" s="192" t="s">
        <v>710</v>
      </c>
      <c r="B155" s="192" t="s">
        <v>711</v>
      </c>
    </row>
    <row r="156" spans="1:2" x14ac:dyDescent="0.35">
      <c r="A156" s="192" t="s">
        <v>712</v>
      </c>
      <c r="B156" s="192" t="s">
        <v>713</v>
      </c>
    </row>
    <row r="157" spans="1:2" x14ac:dyDescent="0.35">
      <c r="A157" s="192" t="s">
        <v>714</v>
      </c>
      <c r="B157" s="192" t="s">
        <v>715</v>
      </c>
    </row>
    <row r="158" spans="1:2" x14ac:dyDescent="0.35">
      <c r="A158" s="192" t="s">
        <v>716</v>
      </c>
      <c r="B158" s="192" t="s">
        <v>717</v>
      </c>
    </row>
    <row r="159" spans="1:2" x14ac:dyDescent="0.35">
      <c r="A159" s="192" t="s">
        <v>718</v>
      </c>
      <c r="B159" s="192" t="s">
        <v>719</v>
      </c>
    </row>
    <row r="160" spans="1:2" x14ac:dyDescent="0.35">
      <c r="A160" s="192" t="s">
        <v>720</v>
      </c>
      <c r="B160" s="192" t="s">
        <v>721</v>
      </c>
    </row>
    <row r="161" spans="1:2" x14ac:dyDescent="0.35">
      <c r="A161" s="192" t="s">
        <v>722</v>
      </c>
      <c r="B161" s="192" t="s">
        <v>723</v>
      </c>
    </row>
    <row r="162" spans="1:2" x14ac:dyDescent="0.35">
      <c r="A162" s="192" t="s">
        <v>724</v>
      </c>
      <c r="B162" s="192" t="s">
        <v>725</v>
      </c>
    </row>
    <row r="163" spans="1:2" x14ac:dyDescent="0.35">
      <c r="A163" s="192" t="s">
        <v>726</v>
      </c>
      <c r="B163" s="192" t="s">
        <v>727</v>
      </c>
    </row>
    <row r="164" spans="1:2" x14ac:dyDescent="0.35">
      <c r="A164" s="192" t="s">
        <v>728</v>
      </c>
      <c r="B164" s="192" t="s">
        <v>729</v>
      </c>
    </row>
    <row r="165" spans="1:2" x14ac:dyDescent="0.35">
      <c r="A165" s="192" t="s">
        <v>270</v>
      </c>
      <c r="B165" s="192" t="s">
        <v>730</v>
      </c>
    </row>
    <row r="166" spans="1:2" x14ac:dyDescent="0.35">
      <c r="A166" s="192" t="s">
        <v>731</v>
      </c>
      <c r="B166" s="192" t="s">
        <v>732</v>
      </c>
    </row>
    <row r="167" spans="1:2" x14ac:dyDescent="0.35">
      <c r="A167" s="192" t="s">
        <v>38</v>
      </c>
      <c r="B167" s="192" t="s">
        <v>733</v>
      </c>
    </row>
    <row r="168" spans="1:2" x14ac:dyDescent="0.35">
      <c r="A168" s="192" t="s">
        <v>734</v>
      </c>
      <c r="B168" s="192" t="s">
        <v>735</v>
      </c>
    </row>
    <row r="169" spans="1:2" x14ac:dyDescent="0.35">
      <c r="A169" s="192" t="s">
        <v>736</v>
      </c>
      <c r="B169" s="192" t="s">
        <v>737</v>
      </c>
    </row>
    <row r="170" spans="1:2" x14ac:dyDescent="0.35">
      <c r="A170" s="192" t="s">
        <v>738</v>
      </c>
      <c r="B170" s="192" t="s">
        <v>739</v>
      </c>
    </row>
    <row r="171" spans="1:2" x14ac:dyDescent="0.35">
      <c r="A171" s="192" t="s">
        <v>740</v>
      </c>
      <c r="B171" s="192" t="s">
        <v>741</v>
      </c>
    </row>
    <row r="172" spans="1:2" x14ac:dyDescent="0.35">
      <c r="A172" s="192" t="s">
        <v>742</v>
      </c>
      <c r="B172" s="192" t="s">
        <v>743</v>
      </c>
    </row>
    <row r="173" spans="1:2" x14ac:dyDescent="0.35">
      <c r="A173" s="192" t="s">
        <v>744</v>
      </c>
      <c r="B173" s="192" t="s">
        <v>745</v>
      </c>
    </row>
    <row r="174" spans="1:2" x14ac:dyDescent="0.35">
      <c r="A174" s="192" t="s">
        <v>746</v>
      </c>
      <c r="B174" s="192" t="s">
        <v>747</v>
      </c>
    </row>
    <row r="175" spans="1:2" x14ac:dyDescent="0.35">
      <c r="A175" s="192" t="s">
        <v>748</v>
      </c>
      <c r="B175" s="192" t="s">
        <v>749</v>
      </c>
    </row>
    <row r="176" spans="1:2" x14ac:dyDescent="0.35">
      <c r="A176" s="192" t="s">
        <v>750</v>
      </c>
      <c r="B176" s="192" t="s">
        <v>751</v>
      </c>
    </row>
    <row r="177" spans="1:2" x14ac:dyDescent="0.35">
      <c r="A177" s="192" t="s">
        <v>752</v>
      </c>
      <c r="B177" s="192" t="s">
        <v>753</v>
      </c>
    </row>
    <row r="178" spans="1:2" x14ac:dyDescent="0.35">
      <c r="A178" s="192" t="s">
        <v>754</v>
      </c>
      <c r="B178" s="192" t="s">
        <v>755</v>
      </c>
    </row>
    <row r="179" spans="1:2" x14ac:dyDescent="0.35">
      <c r="A179" s="192" t="s">
        <v>756</v>
      </c>
      <c r="B179" s="192" t="s">
        <v>757</v>
      </c>
    </row>
    <row r="180" spans="1:2" x14ac:dyDescent="0.35">
      <c r="A180" s="192" t="s">
        <v>758</v>
      </c>
      <c r="B180" s="192" t="s">
        <v>759</v>
      </c>
    </row>
    <row r="181" spans="1:2" x14ac:dyDescent="0.35">
      <c r="A181" s="192" t="s">
        <v>760</v>
      </c>
      <c r="B181" s="192" t="s">
        <v>761</v>
      </c>
    </row>
    <row r="182" spans="1:2" x14ac:dyDescent="0.35">
      <c r="A182" s="192" t="s">
        <v>762</v>
      </c>
      <c r="B182" s="192" t="s">
        <v>763</v>
      </c>
    </row>
    <row r="183" spans="1:2" x14ac:dyDescent="0.35">
      <c r="A183" s="192" t="s">
        <v>764</v>
      </c>
      <c r="B183" s="192" t="s">
        <v>765</v>
      </c>
    </row>
    <row r="184" spans="1:2" x14ac:dyDescent="0.35">
      <c r="A184" s="192" t="s">
        <v>766</v>
      </c>
      <c r="B184" s="192" t="s">
        <v>767</v>
      </c>
    </row>
    <row r="185" spans="1:2" x14ac:dyDescent="0.35">
      <c r="A185" s="192" t="s">
        <v>768</v>
      </c>
      <c r="B185" s="192" t="s">
        <v>769</v>
      </c>
    </row>
    <row r="186" spans="1:2" x14ac:dyDescent="0.35">
      <c r="A186" s="192" t="s">
        <v>770</v>
      </c>
      <c r="B186" s="192" t="s">
        <v>771</v>
      </c>
    </row>
    <row r="187" spans="1:2" x14ac:dyDescent="0.35">
      <c r="A187" s="192" t="s">
        <v>772</v>
      </c>
      <c r="B187" s="192" t="s">
        <v>773</v>
      </c>
    </row>
    <row r="188" spans="1:2" x14ac:dyDescent="0.35">
      <c r="A188" s="192" t="s">
        <v>774</v>
      </c>
      <c r="B188" s="192" t="s">
        <v>775</v>
      </c>
    </row>
    <row r="189" spans="1:2" x14ac:dyDescent="0.35">
      <c r="A189" s="192" t="s">
        <v>776</v>
      </c>
      <c r="B189" s="192" t="s">
        <v>777</v>
      </c>
    </row>
    <row r="190" spans="1:2" x14ac:dyDescent="0.35">
      <c r="A190" s="192" t="s">
        <v>778</v>
      </c>
      <c r="B190" s="192" t="s">
        <v>779</v>
      </c>
    </row>
    <row r="191" spans="1:2" x14ac:dyDescent="0.35">
      <c r="A191" s="192" t="s">
        <v>780</v>
      </c>
      <c r="B191" s="192" t="s">
        <v>781</v>
      </c>
    </row>
    <row r="192" spans="1:2" x14ac:dyDescent="0.35">
      <c r="A192" s="192" t="s">
        <v>782</v>
      </c>
      <c r="B192" s="192" t="s">
        <v>783</v>
      </c>
    </row>
    <row r="193" spans="1:2" x14ac:dyDescent="0.35">
      <c r="A193" s="192" t="s">
        <v>784</v>
      </c>
      <c r="B193" s="192" t="s">
        <v>785</v>
      </c>
    </row>
    <row r="194" spans="1:2" x14ac:dyDescent="0.35">
      <c r="A194" s="192" t="s">
        <v>786</v>
      </c>
      <c r="B194" s="192" t="s">
        <v>787</v>
      </c>
    </row>
    <row r="195" spans="1:2" x14ac:dyDescent="0.35">
      <c r="A195" s="192" t="s">
        <v>788</v>
      </c>
      <c r="B195" s="192" t="s">
        <v>789</v>
      </c>
    </row>
    <row r="196" spans="1:2" x14ac:dyDescent="0.35">
      <c r="A196" s="192" t="s">
        <v>790</v>
      </c>
      <c r="B196" s="192" t="s">
        <v>791</v>
      </c>
    </row>
    <row r="197" spans="1:2" x14ac:dyDescent="0.35">
      <c r="A197" s="192" t="s">
        <v>792</v>
      </c>
      <c r="B197" s="192" t="s">
        <v>793</v>
      </c>
    </row>
    <row r="198" spans="1:2" x14ac:dyDescent="0.35">
      <c r="A198" s="192" t="s">
        <v>794</v>
      </c>
      <c r="B198" s="192" t="s">
        <v>795</v>
      </c>
    </row>
    <row r="199" spans="1:2" x14ac:dyDescent="0.35">
      <c r="A199" s="192" t="s">
        <v>796</v>
      </c>
      <c r="B199" s="192" t="s">
        <v>797</v>
      </c>
    </row>
    <row r="200" spans="1:2" x14ac:dyDescent="0.35">
      <c r="A200" s="192" t="s">
        <v>798</v>
      </c>
      <c r="B200" s="192" t="s">
        <v>799</v>
      </c>
    </row>
    <row r="201" spans="1:2" x14ac:dyDescent="0.35">
      <c r="A201" s="192" t="s">
        <v>800</v>
      </c>
      <c r="B201" s="192" t="s">
        <v>801</v>
      </c>
    </row>
    <row r="202" spans="1:2" x14ac:dyDescent="0.35">
      <c r="A202" s="192" t="s">
        <v>802</v>
      </c>
      <c r="B202" s="192" t="s">
        <v>803</v>
      </c>
    </row>
    <row r="203" spans="1:2" x14ac:dyDescent="0.35">
      <c r="A203" s="192" t="s">
        <v>804</v>
      </c>
      <c r="B203" s="192" t="s">
        <v>805</v>
      </c>
    </row>
    <row r="204" spans="1:2" x14ac:dyDescent="0.35">
      <c r="A204" s="192" t="s">
        <v>806</v>
      </c>
      <c r="B204" s="192" t="s">
        <v>807</v>
      </c>
    </row>
    <row r="205" spans="1:2" x14ac:dyDescent="0.35">
      <c r="A205" s="192" t="s">
        <v>808</v>
      </c>
      <c r="B205" s="192" t="s">
        <v>809</v>
      </c>
    </row>
    <row r="206" spans="1:2" x14ac:dyDescent="0.35">
      <c r="A206" s="192" t="s">
        <v>810</v>
      </c>
      <c r="B206" s="192" t="s">
        <v>811</v>
      </c>
    </row>
    <row r="207" spans="1:2" x14ac:dyDescent="0.35">
      <c r="A207" s="192" t="s">
        <v>812</v>
      </c>
      <c r="B207" s="192" t="s">
        <v>813</v>
      </c>
    </row>
    <row r="208" spans="1:2" x14ac:dyDescent="0.35">
      <c r="A208" s="192" t="s">
        <v>814</v>
      </c>
      <c r="B208" s="192" t="s">
        <v>815</v>
      </c>
    </row>
    <row r="209" spans="1:2" x14ac:dyDescent="0.35">
      <c r="A209" s="192" t="s">
        <v>816</v>
      </c>
      <c r="B209" s="192" t="s">
        <v>817</v>
      </c>
    </row>
    <row r="210" spans="1:2" x14ac:dyDescent="0.35">
      <c r="A210" s="192" t="s">
        <v>818</v>
      </c>
      <c r="B210" s="192" t="s">
        <v>819</v>
      </c>
    </row>
    <row r="211" spans="1:2" x14ac:dyDescent="0.35">
      <c r="A211" s="192" t="s">
        <v>820</v>
      </c>
      <c r="B211" s="192" t="s">
        <v>821</v>
      </c>
    </row>
    <row r="212" spans="1:2" x14ac:dyDescent="0.35">
      <c r="A212" s="192" t="s">
        <v>822</v>
      </c>
      <c r="B212" s="192" t="s">
        <v>823</v>
      </c>
    </row>
    <row r="213" spans="1:2" x14ac:dyDescent="0.35">
      <c r="A213" s="192" t="s">
        <v>824</v>
      </c>
      <c r="B213" s="192" t="s">
        <v>825</v>
      </c>
    </row>
    <row r="214" spans="1:2" x14ac:dyDescent="0.35">
      <c r="A214" s="192" t="s">
        <v>826</v>
      </c>
      <c r="B214" s="192" t="s">
        <v>827</v>
      </c>
    </row>
    <row r="215" spans="1:2" x14ac:dyDescent="0.35">
      <c r="A215" s="192" t="s">
        <v>0</v>
      </c>
      <c r="B215" s="192" t="s">
        <v>828</v>
      </c>
    </row>
    <row r="216" spans="1:2" x14ac:dyDescent="0.35">
      <c r="A216" s="192" t="s">
        <v>829</v>
      </c>
      <c r="B216" s="192" t="s">
        <v>830</v>
      </c>
    </row>
    <row r="217" spans="1:2" x14ac:dyDescent="0.35">
      <c r="A217" s="192" t="s">
        <v>831</v>
      </c>
      <c r="B217" s="192" t="s">
        <v>832</v>
      </c>
    </row>
    <row r="218" spans="1:2" x14ac:dyDescent="0.35">
      <c r="A218" s="192" t="s">
        <v>833</v>
      </c>
      <c r="B218" s="192" t="s">
        <v>834</v>
      </c>
    </row>
    <row r="219" spans="1:2" x14ac:dyDescent="0.35">
      <c r="A219" s="192" t="s">
        <v>835</v>
      </c>
      <c r="B219" s="192" t="s">
        <v>836</v>
      </c>
    </row>
    <row r="220" spans="1:2" x14ac:dyDescent="0.35">
      <c r="A220" s="192" t="s">
        <v>837</v>
      </c>
      <c r="B220" s="192" t="s">
        <v>838</v>
      </c>
    </row>
    <row r="221" spans="1:2" x14ac:dyDescent="0.35">
      <c r="A221" s="192" t="s">
        <v>839</v>
      </c>
      <c r="B221" s="192" t="s">
        <v>840</v>
      </c>
    </row>
    <row r="222" spans="1:2" x14ac:dyDescent="0.35">
      <c r="A222" s="192" t="s">
        <v>841</v>
      </c>
      <c r="B222" s="192" t="s">
        <v>842</v>
      </c>
    </row>
    <row r="223" spans="1:2" x14ac:dyDescent="0.35">
      <c r="A223" s="192" t="s">
        <v>843</v>
      </c>
      <c r="B223" s="192" t="s">
        <v>844</v>
      </c>
    </row>
    <row r="224" spans="1:2" x14ac:dyDescent="0.35">
      <c r="A224" s="192" t="s">
        <v>845</v>
      </c>
      <c r="B224" s="192" t="s">
        <v>846</v>
      </c>
    </row>
    <row r="225" spans="1:2" x14ac:dyDescent="0.35">
      <c r="A225" s="192" t="s">
        <v>847</v>
      </c>
      <c r="B225" s="192" t="s">
        <v>848</v>
      </c>
    </row>
    <row r="226" spans="1:2" x14ac:dyDescent="0.35">
      <c r="A226" s="192" t="s">
        <v>849</v>
      </c>
      <c r="B226" s="192" t="s">
        <v>850</v>
      </c>
    </row>
    <row r="227" spans="1:2" x14ac:dyDescent="0.35">
      <c r="A227" s="192" t="s">
        <v>851</v>
      </c>
      <c r="B227" s="192" t="s">
        <v>852</v>
      </c>
    </row>
    <row r="228" spans="1:2" x14ac:dyDescent="0.35">
      <c r="A228" s="192" t="s">
        <v>853</v>
      </c>
      <c r="B228" s="192" t="s">
        <v>854</v>
      </c>
    </row>
    <row r="229" spans="1:2" x14ac:dyDescent="0.35">
      <c r="A229" s="192" t="s">
        <v>855</v>
      </c>
      <c r="B229" s="192" t="s">
        <v>856</v>
      </c>
    </row>
    <row r="230" spans="1:2" x14ac:dyDescent="0.35">
      <c r="A230" s="192" t="s">
        <v>857</v>
      </c>
      <c r="B230" s="192" t="s">
        <v>858</v>
      </c>
    </row>
    <row r="231" spans="1:2" x14ac:dyDescent="0.35">
      <c r="A231" s="192" t="s">
        <v>859</v>
      </c>
      <c r="B231" s="192" t="s">
        <v>860</v>
      </c>
    </row>
    <row r="232" spans="1:2" x14ac:dyDescent="0.35">
      <c r="A232" s="192" t="s">
        <v>861</v>
      </c>
      <c r="B232" s="192" t="s">
        <v>862</v>
      </c>
    </row>
    <row r="233" spans="1:2" x14ac:dyDescent="0.35">
      <c r="A233" s="192" t="s">
        <v>863</v>
      </c>
      <c r="B233" s="192" t="s">
        <v>864</v>
      </c>
    </row>
    <row r="234" spans="1:2" x14ac:dyDescent="0.35">
      <c r="A234" s="192" t="s">
        <v>865</v>
      </c>
      <c r="B234" s="192" t="s">
        <v>866</v>
      </c>
    </row>
    <row r="235" spans="1:2" x14ac:dyDescent="0.35">
      <c r="A235" s="192" t="s">
        <v>867</v>
      </c>
      <c r="B235" s="192" t="s">
        <v>868</v>
      </c>
    </row>
    <row r="236" spans="1:2" x14ac:dyDescent="0.35">
      <c r="A236" s="192" t="s">
        <v>869</v>
      </c>
      <c r="B236" s="192" t="s">
        <v>870</v>
      </c>
    </row>
    <row r="237" spans="1:2" x14ac:dyDescent="0.35">
      <c r="A237" s="192" t="s">
        <v>871</v>
      </c>
      <c r="B237" s="192" t="s">
        <v>872</v>
      </c>
    </row>
    <row r="238" spans="1:2" x14ac:dyDescent="0.35">
      <c r="A238" s="192" t="s">
        <v>873</v>
      </c>
      <c r="B238" s="192" t="s">
        <v>874</v>
      </c>
    </row>
    <row r="239" spans="1:2" x14ac:dyDescent="0.35">
      <c r="A239" s="192" t="s">
        <v>875</v>
      </c>
      <c r="B239" s="192" t="s">
        <v>876</v>
      </c>
    </row>
    <row r="240" spans="1:2" x14ac:dyDescent="0.35">
      <c r="A240" s="192" t="s">
        <v>877</v>
      </c>
      <c r="B240" s="192" t="s">
        <v>878</v>
      </c>
    </row>
    <row r="241" spans="1:2" x14ac:dyDescent="0.35">
      <c r="A241" s="192" t="s">
        <v>879</v>
      </c>
      <c r="B241" s="192" t="s">
        <v>880</v>
      </c>
    </row>
    <row r="242" spans="1:2" x14ac:dyDescent="0.35">
      <c r="A242" s="192" t="s">
        <v>881</v>
      </c>
      <c r="B242" s="192" t="s">
        <v>882</v>
      </c>
    </row>
    <row r="243" spans="1:2" x14ac:dyDescent="0.35">
      <c r="A243" s="192" t="s">
        <v>883</v>
      </c>
      <c r="B243" s="192" t="s">
        <v>884</v>
      </c>
    </row>
    <row r="244" spans="1:2" x14ac:dyDescent="0.35">
      <c r="A244" s="192" t="s">
        <v>885</v>
      </c>
      <c r="B244" s="192" t="s">
        <v>886</v>
      </c>
    </row>
    <row r="245" spans="1:2" x14ac:dyDescent="0.35">
      <c r="A245" s="192" t="s">
        <v>887</v>
      </c>
      <c r="B245" s="192" t="s">
        <v>888</v>
      </c>
    </row>
    <row r="246" spans="1:2" x14ac:dyDescent="0.35">
      <c r="A246" s="192" t="s">
        <v>889</v>
      </c>
      <c r="B246" s="192" t="s">
        <v>890</v>
      </c>
    </row>
    <row r="247" spans="1:2" x14ac:dyDescent="0.35">
      <c r="A247" s="192" t="s">
        <v>891</v>
      </c>
      <c r="B247" s="192" t="s">
        <v>892</v>
      </c>
    </row>
    <row r="248" spans="1:2" x14ac:dyDescent="0.35">
      <c r="A248" s="192" t="s">
        <v>893</v>
      </c>
      <c r="B248" s="192" t="s">
        <v>894</v>
      </c>
    </row>
    <row r="249" spans="1:2" x14ac:dyDescent="0.35">
      <c r="A249" s="192" t="s">
        <v>895</v>
      </c>
      <c r="B249" s="192" t="s">
        <v>896</v>
      </c>
    </row>
    <row r="250" spans="1:2" x14ac:dyDescent="0.35">
      <c r="A250" s="192" t="s">
        <v>284</v>
      </c>
      <c r="B250" s="192" t="s">
        <v>897</v>
      </c>
    </row>
    <row r="251" spans="1:2" x14ac:dyDescent="0.35">
      <c r="A251" s="192" t="s">
        <v>898</v>
      </c>
      <c r="B251" s="192" t="s">
        <v>899</v>
      </c>
    </row>
    <row r="252" spans="1:2" x14ac:dyDescent="0.35">
      <c r="A252" s="192" t="s">
        <v>900</v>
      </c>
      <c r="B252" s="192" t="s">
        <v>901</v>
      </c>
    </row>
    <row r="253" spans="1:2" x14ac:dyDescent="0.35">
      <c r="A253" s="192" t="s">
        <v>902</v>
      </c>
      <c r="B253" s="192" t="s">
        <v>903</v>
      </c>
    </row>
    <row r="254" spans="1:2" x14ac:dyDescent="0.35">
      <c r="A254" s="192" t="s">
        <v>904</v>
      </c>
      <c r="B254" s="192" t="s">
        <v>905</v>
      </c>
    </row>
    <row r="255" spans="1:2" x14ac:dyDescent="0.35">
      <c r="A255" s="192" t="s">
        <v>906</v>
      </c>
      <c r="B255" s="192" t="s">
        <v>907</v>
      </c>
    </row>
    <row r="256" spans="1:2" x14ac:dyDescent="0.35">
      <c r="A256" s="192" t="s">
        <v>908</v>
      </c>
      <c r="B256" s="192" t="s">
        <v>909</v>
      </c>
    </row>
    <row r="257" spans="1:2" x14ac:dyDescent="0.35">
      <c r="A257" s="192" t="s">
        <v>910</v>
      </c>
      <c r="B257" s="192" t="s">
        <v>911</v>
      </c>
    </row>
    <row r="258" spans="1:2" x14ac:dyDescent="0.35">
      <c r="A258" s="192" t="s">
        <v>912</v>
      </c>
      <c r="B258" s="192" t="s">
        <v>913</v>
      </c>
    </row>
    <row r="259" spans="1:2" x14ac:dyDescent="0.35">
      <c r="A259" s="192" t="s">
        <v>914</v>
      </c>
      <c r="B259" s="192" t="s">
        <v>915</v>
      </c>
    </row>
    <row r="260" spans="1:2" x14ac:dyDescent="0.35">
      <c r="A260" s="192" t="s">
        <v>916</v>
      </c>
      <c r="B260" s="192" t="s">
        <v>917</v>
      </c>
    </row>
    <row r="261" spans="1:2" x14ac:dyDescent="0.35">
      <c r="A261" s="192" t="s">
        <v>918</v>
      </c>
      <c r="B261" s="192" t="s">
        <v>919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FBBFE-8BA3-4903-88FD-3C03073AEEB1}">
  <dimension ref="A1:B211"/>
  <sheetViews>
    <sheetView workbookViewId="0"/>
  </sheetViews>
  <sheetFormatPr defaultRowHeight="14.5" x14ac:dyDescent="0.35"/>
  <cols>
    <col min="1" max="1" width="12.453125" customWidth="1"/>
    <col min="2" max="2" width="35" style="123" bestFit="1" customWidth="1"/>
  </cols>
  <sheetData>
    <row r="1" spans="1:2" x14ac:dyDescent="0.35">
      <c r="A1" s="117" t="s">
        <v>920</v>
      </c>
    </row>
    <row r="2" spans="1:2" x14ac:dyDescent="0.35">
      <c r="A2" s="180" t="s">
        <v>408</v>
      </c>
    </row>
    <row r="4" spans="1:2" x14ac:dyDescent="0.35">
      <c r="A4" s="264" t="s">
        <v>921</v>
      </c>
      <c r="B4" s="265" t="s">
        <v>922</v>
      </c>
    </row>
    <row r="5" spans="1:2" x14ac:dyDescent="0.35">
      <c r="A5" s="266" t="s">
        <v>413</v>
      </c>
      <c r="B5" s="267" t="s">
        <v>923</v>
      </c>
    </row>
    <row r="6" spans="1:2" x14ac:dyDescent="0.35">
      <c r="A6" s="266" t="s">
        <v>415</v>
      </c>
      <c r="B6" s="267" t="s">
        <v>416</v>
      </c>
    </row>
    <row r="7" spans="1:2" x14ac:dyDescent="0.35">
      <c r="A7" s="266" t="s">
        <v>417</v>
      </c>
      <c r="B7" s="267" t="s">
        <v>924</v>
      </c>
    </row>
    <row r="8" spans="1:2" x14ac:dyDescent="0.35">
      <c r="A8" s="266" t="s">
        <v>419</v>
      </c>
      <c r="B8" s="267" t="s">
        <v>925</v>
      </c>
    </row>
    <row r="9" spans="1:2" x14ac:dyDescent="0.35">
      <c r="A9" s="266" t="s">
        <v>423</v>
      </c>
      <c r="B9" s="267" t="s">
        <v>926</v>
      </c>
    </row>
    <row r="10" spans="1:2" x14ac:dyDescent="0.35">
      <c r="A10" s="266" t="s">
        <v>425</v>
      </c>
      <c r="B10" s="267" t="s">
        <v>927</v>
      </c>
    </row>
    <row r="11" spans="1:2" x14ac:dyDescent="0.35">
      <c r="A11" s="266" t="s">
        <v>429</v>
      </c>
      <c r="B11" s="267" t="s">
        <v>928</v>
      </c>
    </row>
    <row r="12" spans="1:2" x14ac:dyDescent="0.35">
      <c r="A12" s="266" t="s">
        <v>431</v>
      </c>
      <c r="B12" s="267" t="s">
        <v>929</v>
      </c>
    </row>
    <row r="13" spans="1:2" x14ac:dyDescent="0.35">
      <c r="A13" s="266" t="s">
        <v>433</v>
      </c>
      <c r="B13" s="267" t="s">
        <v>930</v>
      </c>
    </row>
    <row r="14" spans="1:2" x14ac:dyDescent="0.35">
      <c r="A14" s="266" t="s">
        <v>435</v>
      </c>
      <c r="B14" s="267" t="s">
        <v>931</v>
      </c>
    </row>
    <row r="15" spans="1:2" x14ac:dyDescent="0.35">
      <c r="A15" s="266" t="s">
        <v>257</v>
      </c>
      <c r="B15" s="267" t="s">
        <v>932</v>
      </c>
    </row>
    <row r="16" spans="1:2" x14ac:dyDescent="0.35">
      <c r="A16" s="266" t="s">
        <v>438</v>
      </c>
      <c r="B16" s="267" t="s">
        <v>933</v>
      </c>
    </row>
    <row r="17" spans="1:2" x14ac:dyDescent="0.35">
      <c r="A17" s="266" t="s">
        <v>440</v>
      </c>
      <c r="B17" s="267" t="s">
        <v>934</v>
      </c>
    </row>
    <row r="18" spans="1:2" x14ac:dyDescent="0.35">
      <c r="A18" s="266" t="s">
        <v>442</v>
      </c>
      <c r="B18" s="267" t="s">
        <v>443</v>
      </c>
    </row>
    <row r="19" spans="1:2" x14ac:dyDescent="0.35">
      <c r="A19" s="266" t="s">
        <v>444</v>
      </c>
      <c r="B19" s="267" t="s">
        <v>935</v>
      </c>
    </row>
    <row r="20" spans="1:2" x14ac:dyDescent="0.35">
      <c r="A20" s="266" t="s">
        <v>446</v>
      </c>
      <c r="B20" s="267" t="s">
        <v>936</v>
      </c>
    </row>
    <row r="21" spans="1:2" x14ac:dyDescent="0.35">
      <c r="A21" s="266" t="s">
        <v>448</v>
      </c>
      <c r="B21" s="267" t="s">
        <v>937</v>
      </c>
    </row>
    <row r="22" spans="1:2" x14ac:dyDescent="0.35">
      <c r="A22" s="266" t="s">
        <v>450</v>
      </c>
      <c r="B22" s="267" t="s">
        <v>938</v>
      </c>
    </row>
    <row r="23" spans="1:2" x14ac:dyDescent="0.35">
      <c r="A23" s="266" t="s">
        <v>452</v>
      </c>
      <c r="B23" s="267" t="s">
        <v>939</v>
      </c>
    </row>
    <row r="24" spans="1:2" x14ac:dyDescent="0.35">
      <c r="A24" s="266" t="s">
        <v>454</v>
      </c>
      <c r="B24" s="267" t="s">
        <v>940</v>
      </c>
    </row>
    <row r="25" spans="1:2" x14ac:dyDescent="0.35">
      <c r="A25" s="266" t="s">
        <v>456</v>
      </c>
      <c r="B25" s="267" t="s">
        <v>941</v>
      </c>
    </row>
    <row r="26" spans="1:2" x14ac:dyDescent="0.35">
      <c r="A26" s="266" t="s">
        <v>458</v>
      </c>
      <c r="B26" s="267" t="s">
        <v>942</v>
      </c>
    </row>
    <row r="27" spans="1:2" x14ac:dyDescent="0.35">
      <c r="A27" s="266" t="s">
        <v>462</v>
      </c>
      <c r="B27" s="267" t="s">
        <v>943</v>
      </c>
    </row>
    <row r="28" spans="1:2" x14ac:dyDescent="0.35">
      <c r="A28" s="266" t="s">
        <v>464</v>
      </c>
      <c r="B28" s="267" t="s">
        <v>944</v>
      </c>
    </row>
    <row r="29" spans="1:2" x14ac:dyDescent="0.35">
      <c r="A29" s="266" t="s">
        <v>468</v>
      </c>
      <c r="B29" s="267" t="s">
        <v>945</v>
      </c>
    </row>
    <row r="30" spans="1:2" x14ac:dyDescent="0.35">
      <c r="A30" s="266" t="s">
        <v>470</v>
      </c>
      <c r="B30" s="267" t="s">
        <v>946</v>
      </c>
    </row>
    <row r="31" spans="1:2" x14ac:dyDescent="0.35">
      <c r="A31" s="266" t="s">
        <v>472</v>
      </c>
      <c r="B31" s="267" t="s">
        <v>947</v>
      </c>
    </row>
    <row r="32" spans="1:2" x14ac:dyDescent="0.35">
      <c r="A32" s="266" t="s">
        <v>474</v>
      </c>
      <c r="B32" s="267" t="s">
        <v>475</v>
      </c>
    </row>
    <row r="33" spans="1:2" x14ac:dyDescent="0.35">
      <c r="A33" s="266" t="s">
        <v>476</v>
      </c>
      <c r="B33" s="267" t="s">
        <v>477</v>
      </c>
    </row>
    <row r="34" spans="1:2" x14ac:dyDescent="0.35">
      <c r="A34" s="266" t="s">
        <v>478</v>
      </c>
      <c r="B34" s="267" t="s">
        <v>948</v>
      </c>
    </row>
    <row r="35" spans="1:2" x14ac:dyDescent="0.35">
      <c r="A35" s="266" t="s">
        <v>480</v>
      </c>
      <c r="B35" s="267" t="s">
        <v>949</v>
      </c>
    </row>
    <row r="36" spans="1:2" x14ac:dyDescent="0.35">
      <c r="A36" s="266" t="s">
        <v>482</v>
      </c>
      <c r="B36" s="267" t="s">
        <v>950</v>
      </c>
    </row>
    <row r="37" spans="1:2" x14ac:dyDescent="0.35">
      <c r="A37" s="266" t="s">
        <v>486</v>
      </c>
      <c r="B37" s="267" t="s">
        <v>951</v>
      </c>
    </row>
    <row r="38" spans="1:2" x14ac:dyDescent="0.35">
      <c r="A38" s="266" t="s">
        <v>488</v>
      </c>
      <c r="B38" s="267" t="s">
        <v>489</v>
      </c>
    </row>
    <row r="39" spans="1:2" x14ac:dyDescent="0.35">
      <c r="A39" s="266" t="s">
        <v>490</v>
      </c>
      <c r="B39" s="267" t="s">
        <v>952</v>
      </c>
    </row>
    <row r="40" spans="1:2" x14ac:dyDescent="0.35">
      <c r="A40" s="266" t="s">
        <v>492</v>
      </c>
      <c r="B40" s="267" t="s">
        <v>953</v>
      </c>
    </row>
    <row r="41" spans="1:2" x14ac:dyDescent="0.35">
      <c r="A41" s="266" t="s">
        <v>494</v>
      </c>
      <c r="B41" s="267" t="s">
        <v>495</v>
      </c>
    </row>
    <row r="42" spans="1:2" x14ac:dyDescent="0.35">
      <c r="A42" s="266" t="s">
        <v>498</v>
      </c>
      <c r="B42" s="267" t="s">
        <v>954</v>
      </c>
    </row>
    <row r="43" spans="1:2" x14ac:dyDescent="0.35">
      <c r="A43" s="266" t="s">
        <v>500</v>
      </c>
      <c r="B43" s="267" t="s">
        <v>955</v>
      </c>
    </row>
    <row r="44" spans="1:2" x14ac:dyDescent="0.35">
      <c r="A44" s="266" t="s">
        <v>502</v>
      </c>
      <c r="B44" s="267" t="s">
        <v>956</v>
      </c>
    </row>
    <row r="45" spans="1:2" x14ac:dyDescent="0.35">
      <c r="A45" s="266" t="s">
        <v>504</v>
      </c>
      <c r="B45" s="267" t="s">
        <v>957</v>
      </c>
    </row>
    <row r="46" spans="1:2" x14ac:dyDescent="0.35">
      <c r="A46" s="266" t="s">
        <v>506</v>
      </c>
      <c r="B46" s="267" t="s">
        <v>958</v>
      </c>
    </row>
    <row r="47" spans="1:2" x14ac:dyDescent="0.35">
      <c r="A47" s="266" t="s">
        <v>510</v>
      </c>
      <c r="B47" s="267" t="s">
        <v>959</v>
      </c>
    </row>
    <row r="48" spans="1:2" x14ac:dyDescent="0.35">
      <c r="A48" s="266" t="s">
        <v>512</v>
      </c>
      <c r="B48" s="267" t="s">
        <v>960</v>
      </c>
    </row>
    <row r="49" spans="1:2" x14ac:dyDescent="0.35">
      <c r="A49" s="266" t="s">
        <v>516</v>
      </c>
      <c r="B49" s="267" t="s">
        <v>961</v>
      </c>
    </row>
    <row r="50" spans="1:2" x14ac:dyDescent="0.35">
      <c r="A50" s="266" t="s">
        <v>518</v>
      </c>
      <c r="B50" s="267" t="s">
        <v>962</v>
      </c>
    </row>
    <row r="51" spans="1:2" x14ac:dyDescent="0.35">
      <c r="A51" s="266" t="s">
        <v>520</v>
      </c>
      <c r="B51" s="267" t="s">
        <v>963</v>
      </c>
    </row>
    <row r="52" spans="1:2" x14ac:dyDescent="0.35">
      <c r="A52" s="266" t="s">
        <v>522</v>
      </c>
      <c r="B52" s="267" t="s">
        <v>964</v>
      </c>
    </row>
    <row r="53" spans="1:2" x14ac:dyDescent="0.35">
      <c r="A53" s="266" t="s">
        <v>524</v>
      </c>
      <c r="B53" s="267" t="s">
        <v>965</v>
      </c>
    </row>
    <row r="54" spans="1:2" x14ac:dyDescent="0.35">
      <c r="A54" s="266" t="s">
        <v>526</v>
      </c>
      <c r="B54" s="267" t="s">
        <v>966</v>
      </c>
    </row>
    <row r="55" spans="1:2" x14ac:dyDescent="0.35">
      <c r="A55" s="266" t="s">
        <v>528</v>
      </c>
      <c r="B55" s="267" t="s">
        <v>967</v>
      </c>
    </row>
    <row r="56" spans="1:2" x14ac:dyDescent="0.35">
      <c r="A56" s="266" t="s">
        <v>530</v>
      </c>
      <c r="B56" s="267" t="s">
        <v>968</v>
      </c>
    </row>
    <row r="57" spans="1:2" x14ac:dyDescent="0.35">
      <c r="A57" s="266" t="s">
        <v>532</v>
      </c>
      <c r="B57" s="267" t="s">
        <v>969</v>
      </c>
    </row>
    <row r="58" spans="1:2" x14ac:dyDescent="0.35">
      <c r="A58" s="266" t="s">
        <v>534</v>
      </c>
      <c r="B58" s="267" t="s">
        <v>970</v>
      </c>
    </row>
    <row r="59" spans="1:2" x14ac:dyDescent="0.35">
      <c r="A59" s="266" t="s">
        <v>538</v>
      </c>
      <c r="B59" s="267" t="s">
        <v>971</v>
      </c>
    </row>
    <row r="60" spans="1:2" x14ac:dyDescent="0.35">
      <c r="A60" s="266" t="s">
        <v>540</v>
      </c>
      <c r="B60" s="267" t="s">
        <v>972</v>
      </c>
    </row>
    <row r="61" spans="1:2" x14ac:dyDescent="0.35">
      <c r="A61" s="266" t="s">
        <v>542</v>
      </c>
      <c r="B61" s="267" t="s">
        <v>973</v>
      </c>
    </row>
    <row r="62" spans="1:2" x14ac:dyDescent="0.35">
      <c r="A62" s="266" t="s">
        <v>544</v>
      </c>
      <c r="B62" s="267" t="s">
        <v>974</v>
      </c>
    </row>
    <row r="63" spans="1:2" x14ac:dyDescent="0.35">
      <c r="A63" s="266" t="s">
        <v>548</v>
      </c>
      <c r="B63" s="267" t="s">
        <v>975</v>
      </c>
    </row>
    <row r="64" spans="1:2" x14ac:dyDescent="0.35">
      <c r="A64" s="266" t="s">
        <v>550</v>
      </c>
      <c r="B64" s="267" t="s">
        <v>976</v>
      </c>
    </row>
    <row r="65" spans="1:2" x14ac:dyDescent="0.35">
      <c r="A65" s="266" t="s">
        <v>558</v>
      </c>
      <c r="B65" s="267" t="s">
        <v>977</v>
      </c>
    </row>
    <row r="66" spans="1:2" x14ac:dyDescent="0.35">
      <c r="A66" s="266" t="s">
        <v>560</v>
      </c>
      <c r="B66" s="267" t="s">
        <v>561</v>
      </c>
    </row>
    <row r="67" spans="1:2" x14ac:dyDescent="0.35">
      <c r="A67" s="266" t="s">
        <v>562</v>
      </c>
      <c r="B67" s="267" t="s">
        <v>978</v>
      </c>
    </row>
    <row r="68" spans="1:2" x14ac:dyDescent="0.35">
      <c r="A68" s="266" t="s">
        <v>979</v>
      </c>
      <c r="B68" s="267" t="s">
        <v>980</v>
      </c>
    </row>
    <row r="69" spans="1:2" x14ac:dyDescent="0.35">
      <c r="A69" s="266" t="s">
        <v>564</v>
      </c>
      <c r="B69" s="267" t="s">
        <v>981</v>
      </c>
    </row>
    <row r="70" spans="1:2" x14ac:dyDescent="0.35">
      <c r="A70" s="266" t="s">
        <v>982</v>
      </c>
      <c r="B70" s="267" t="s">
        <v>983</v>
      </c>
    </row>
    <row r="71" spans="1:2" x14ac:dyDescent="0.35">
      <c r="A71" s="266" t="s">
        <v>984</v>
      </c>
      <c r="B71" s="267" t="s">
        <v>985</v>
      </c>
    </row>
    <row r="72" spans="1:2" x14ac:dyDescent="0.35">
      <c r="A72" s="266" t="s">
        <v>568</v>
      </c>
      <c r="B72" s="267" t="s">
        <v>986</v>
      </c>
    </row>
    <row r="73" spans="1:2" x14ac:dyDescent="0.35">
      <c r="A73" s="266" t="s">
        <v>987</v>
      </c>
      <c r="B73" s="267" t="s">
        <v>988</v>
      </c>
    </row>
    <row r="74" spans="1:2" x14ac:dyDescent="0.35">
      <c r="A74" s="266" t="s">
        <v>576</v>
      </c>
      <c r="B74" s="267" t="s">
        <v>989</v>
      </c>
    </row>
    <row r="75" spans="1:2" x14ac:dyDescent="0.35">
      <c r="A75" s="266" t="s">
        <v>578</v>
      </c>
      <c r="B75" s="267" t="s">
        <v>990</v>
      </c>
    </row>
    <row r="76" spans="1:2" x14ac:dyDescent="0.35">
      <c r="A76" s="266" t="s">
        <v>580</v>
      </c>
      <c r="B76" s="267" t="s">
        <v>991</v>
      </c>
    </row>
    <row r="77" spans="1:2" x14ac:dyDescent="0.35">
      <c r="A77" s="266" t="s">
        <v>584</v>
      </c>
      <c r="B77" s="267" t="s">
        <v>585</v>
      </c>
    </row>
    <row r="78" spans="1:2" x14ac:dyDescent="0.35">
      <c r="A78" s="266" t="s">
        <v>586</v>
      </c>
      <c r="B78" s="267" t="s">
        <v>992</v>
      </c>
    </row>
    <row r="79" spans="1:2" x14ac:dyDescent="0.35">
      <c r="A79" s="266" t="s">
        <v>588</v>
      </c>
      <c r="B79" s="267" t="s">
        <v>993</v>
      </c>
    </row>
    <row r="80" spans="1:2" x14ac:dyDescent="0.35">
      <c r="A80" s="266" t="s">
        <v>592</v>
      </c>
      <c r="B80" s="267" t="s">
        <v>994</v>
      </c>
    </row>
    <row r="81" spans="1:2" x14ac:dyDescent="0.35">
      <c r="A81" s="266" t="s">
        <v>594</v>
      </c>
      <c r="B81" s="267" t="s">
        <v>995</v>
      </c>
    </row>
    <row r="82" spans="1:2" x14ac:dyDescent="0.35">
      <c r="A82" s="266" t="s">
        <v>602</v>
      </c>
      <c r="B82" s="267" t="s">
        <v>996</v>
      </c>
    </row>
    <row r="83" spans="1:2" x14ac:dyDescent="0.35">
      <c r="A83" s="266" t="s">
        <v>606</v>
      </c>
      <c r="B83" s="267" t="s">
        <v>997</v>
      </c>
    </row>
    <row r="84" spans="1:2" x14ac:dyDescent="0.35">
      <c r="A84" s="266" t="s">
        <v>608</v>
      </c>
      <c r="B84" s="267" t="s">
        <v>998</v>
      </c>
    </row>
    <row r="85" spans="1:2" x14ac:dyDescent="0.35">
      <c r="A85" s="266" t="s">
        <v>612</v>
      </c>
      <c r="B85" s="267" t="s">
        <v>999</v>
      </c>
    </row>
    <row r="86" spans="1:2" x14ac:dyDescent="0.35">
      <c r="A86" s="266" t="s">
        <v>614</v>
      </c>
      <c r="B86" s="267" t="s">
        <v>1000</v>
      </c>
    </row>
    <row r="87" spans="1:2" x14ac:dyDescent="0.35">
      <c r="A87" s="266" t="s">
        <v>616</v>
      </c>
      <c r="B87" s="267" t="s">
        <v>1001</v>
      </c>
    </row>
    <row r="88" spans="1:2" x14ac:dyDescent="0.35">
      <c r="A88" s="266" t="s">
        <v>618</v>
      </c>
      <c r="B88" s="267" t="s">
        <v>1002</v>
      </c>
    </row>
    <row r="89" spans="1:2" x14ac:dyDescent="0.35">
      <c r="A89" s="266" t="s">
        <v>622</v>
      </c>
      <c r="B89" s="267" t="s">
        <v>1003</v>
      </c>
    </row>
    <row r="90" spans="1:2" x14ac:dyDescent="0.35">
      <c r="A90" s="266" t="s">
        <v>624</v>
      </c>
      <c r="B90" s="267" t="s">
        <v>1004</v>
      </c>
    </row>
    <row r="91" spans="1:2" x14ac:dyDescent="0.35">
      <c r="A91" s="266" t="s">
        <v>626</v>
      </c>
      <c r="B91" s="267" t="s">
        <v>1005</v>
      </c>
    </row>
    <row r="92" spans="1:2" x14ac:dyDescent="0.35">
      <c r="A92" s="266" t="s">
        <v>628</v>
      </c>
      <c r="B92" s="267" t="s">
        <v>1006</v>
      </c>
    </row>
    <row r="93" spans="1:2" x14ac:dyDescent="0.35">
      <c r="A93" s="266" t="s">
        <v>630</v>
      </c>
      <c r="B93" s="267" t="s">
        <v>1007</v>
      </c>
    </row>
    <row r="94" spans="1:2" x14ac:dyDescent="0.35">
      <c r="A94" s="266" t="s">
        <v>632</v>
      </c>
      <c r="B94" s="267" t="s">
        <v>1008</v>
      </c>
    </row>
    <row r="95" spans="1:2" x14ac:dyDescent="0.35">
      <c r="A95" s="266" t="s">
        <v>634</v>
      </c>
      <c r="B95" s="267" t="s">
        <v>1009</v>
      </c>
    </row>
    <row r="96" spans="1:2" x14ac:dyDescent="0.35">
      <c r="A96" s="266" t="s">
        <v>638</v>
      </c>
      <c r="B96" s="267" t="s">
        <v>1010</v>
      </c>
    </row>
    <row r="97" spans="1:2" x14ac:dyDescent="0.35">
      <c r="A97" s="266" t="s">
        <v>640</v>
      </c>
      <c r="B97" s="267" t="s">
        <v>1011</v>
      </c>
    </row>
    <row r="98" spans="1:2" x14ac:dyDescent="0.35">
      <c r="A98" s="266" t="s">
        <v>644</v>
      </c>
      <c r="B98" s="267" t="s">
        <v>645</v>
      </c>
    </row>
    <row r="99" spans="1:2" x14ac:dyDescent="0.35">
      <c r="A99" s="266" t="s">
        <v>646</v>
      </c>
      <c r="B99" s="267" t="s">
        <v>1012</v>
      </c>
    </row>
    <row r="100" spans="1:2" x14ac:dyDescent="0.35">
      <c r="A100" s="266" t="s">
        <v>650</v>
      </c>
      <c r="B100" s="267" t="s">
        <v>1013</v>
      </c>
    </row>
    <row r="101" spans="1:2" x14ac:dyDescent="0.35">
      <c r="A101" s="266" t="s">
        <v>652</v>
      </c>
      <c r="B101" s="267" t="s">
        <v>1014</v>
      </c>
    </row>
    <row r="102" spans="1:2" x14ac:dyDescent="0.35">
      <c r="A102" s="266" t="s">
        <v>656</v>
      </c>
      <c r="B102" s="267" t="s">
        <v>1015</v>
      </c>
    </row>
    <row r="103" spans="1:2" x14ac:dyDescent="0.35">
      <c r="A103" s="266" t="s">
        <v>658</v>
      </c>
      <c r="B103" s="267" t="s">
        <v>1016</v>
      </c>
    </row>
    <row r="104" spans="1:2" x14ac:dyDescent="0.35">
      <c r="A104" s="266" t="s">
        <v>660</v>
      </c>
      <c r="B104" s="267" t="s">
        <v>655</v>
      </c>
    </row>
    <row r="105" spans="1:2" x14ac:dyDescent="0.35">
      <c r="A105" s="266" t="s">
        <v>662</v>
      </c>
      <c r="B105" s="267" t="s">
        <v>1017</v>
      </c>
    </row>
    <row r="106" spans="1:2" x14ac:dyDescent="0.35">
      <c r="A106" s="266" t="s">
        <v>664</v>
      </c>
      <c r="B106" s="267" t="s">
        <v>1018</v>
      </c>
    </row>
    <row r="107" spans="1:2" x14ac:dyDescent="0.35">
      <c r="A107" s="266" t="s">
        <v>666</v>
      </c>
      <c r="B107" s="267" t="s">
        <v>1019</v>
      </c>
    </row>
    <row r="108" spans="1:2" x14ac:dyDescent="0.35">
      <c r="A108" s="266" t="s">
        <v>668</v>
      </c>
      <c r="B108" s="267" t="s">
        <v>669</v>
      </c>
    </row>
    <row r="109" spans="1:2" x14ac:dyDescent="0.35">
      <c r="A109" s="266" t="s">
        <v>670</v>
      </c>
      <c r="B109" s="267" t="s">
        <v>1020</v>
      </c>
    </row>
    <row r="110" spans="1:2" x14ac:dyDescent="0.35">
      <c r="A110" s="266" t="s">
        <v>672</v>
      </c>
      <c r="B110" s="267" t="s">
        <v>1021</v>
      </c>
    </row>
    <row r="111" spans="1:2" x14ac:dyDescent="0.35">
      <c r="A111" s="266" t="s">
        <v>674</v>
      </c>
      <c r="B111" s="267" t="s">
        <v>1022</v>
      </c>
    </row>
    <row r="112" spans="1:2" x14ac:dyDescent="0.35">
      <c r="A112" s="266" t="s">
        <v>676</v>
      </c>
      <c r="B112" s="267" t="s">
        <v>1023</v>
      </c>
    </row>
    <row r="113" spans="1:2" x14ac:dyDescent="0.35">
      <c r="A113" s="266" t="s">
        <v>678</v>
      </c>
      <c r="B113" s="267" t="s">
        <v>679</v>
      </c>
    </row>
    <row r="114" spans="1:2" x14ac:dyDescent="0.35">
      <c r="A114" s="266" t="s">
        <v>680</v>
      </c>
      <c r="B114" s="267" t="s">
        <v>1024</v>
      </c>
    </row>
    <row r="115" spans="1:2" x14ac:dyDescent="0.35">
      <c r="A115" s="266" t="s">
        <v>682</v>
      </c>
      <c r="B115" s="267" t="s">
        <v>1025</v>
      </c>
    </row>
    <row r="116" spans="1:2" x14ac:dyDescent="0.35">
      <c r="A116" s="266" t="s">
        <v>684</v>
      </c>
      <c r="B116" s="267" t="s">
        <v>1026</v>
      </c>
    </row>
    <row r="117" spans="1:2" x14ac:dyDescent="0.35">
      <c r="A117" s="266" t="s">
        <v>686</v>
      </c>
      <c r="B117" s="267" t="s">
        <v>1027</v>
      </c>
    </row>
    <row r="118" spans="1:2" x14ac:dyDescent="0.35">
      <c r="A118" s="266" t="s">
        <v>688</v>
      </c>
      <c r="B118" s="267" t="s">
        <v>1028</v>
      </c>
    </row>
    <row r="119" spans="1:2" x14ac:dyDescent="0.35">
      <c r="A119" s="266" t="s">
        <v>690</v>
      </c>
      <c r="B119" s="267" t="s">
        <v>1029</v>
      </c>
    </row>
    <row r="120" spans="1:2" x14ac:dyDescent="0.35">
      <c r="A120" s="266" t="s">
        <v>692</v>
      </c>
      <c r="B120" s="267" t="s">
        <v>1030</v>
      </c>
    </row>
    <row r="121" spans="1:2" x14ac:dyDescent="0.35">
      <c r="A121" s="266" t="s">
        <v>696</v>
      </c>
      <c r="B121" s="267" t="s">
        <v>1031</v>
      </c>
    </row>
    <row r="122" spans="1:2" x14ac:dyDescent="0.35">
      <c r="A122" s="266" t="s">
        <v>698</v>
      </c>
      <c r="B122" s="267" t="s">
        <v>1032</v>
      </c>
    </row>
    <row r="123" spans="1:2" x14ac:dyDescent="0.35">
      <c r="A123" s="266" t="s">
        <v>700</v>
      </c>
      <c r="B123" s="267" t="s">
        <v>1033</v>
      </c>
    </row>
    <row r="124" spans="1:2" x14ac:dyDescent="0.35">
      <c r="A124" s="266" t="s">
        <v>704</v>
      </c>
      <c r="B124" s="267" t="s">
        <v>1034</v>
      </c>
    </row>
    <row r="125" spans="1:2" x14ac:dyDescent="0.35">
      <c r="A125" s="266" t="s">
        <v>706</v>
      </c>
      <c r="B125" s="267" t="s">
        <v>1035</v>
      </c>
    </row>
    <row r="126" spans="1:2" x14ac:dyDescent="0.35">
      <c r="A126" s="266" t="s">
        <v>710</v>
      </c>
      <c r="B126" s="267" t="s">
        <v>1036</v>
      </c>
    </row>
    <row r="127" spans="1:2" x14ac:dyDescent="0.35">
      <c r="A127" s="266" t="s">
        <v>716</v>
      </c>
      <c r="B127" s="267" t="s">
        <v>1037</v>
      </c>
    </row>
    <row r="128" spans="1:2" x14ac:dyDescent="0.35">
      <c r="A128" s="266" t="s">
        <v>720</v>
      </c>
      <c r="B128" s="267" t="s">
        <v>1038</v>
      </c>
    </row>
    <row r="129" spans="1:2" x14ac:dyDescent="0.35">
      <c r="A129" s="266" t="s">
        <v>722</v>
      </c>
      <c r="B129" s="267" t="s">
        <v>1039</v>
      </c>
    </row>
    <row r="130" spans="1:2" x14ac:dyDescent="0.35">
      <c r="A130" s="266" t="s">
        <v>724</v>
      </c>
      <c r="B130" s="267" t="s">
        <v>1040</v>
      </c>
    </row>
    <row r="131" spans="1:2" x14ac:dyDescent="0.35">
      <c r="A131" s="266" t="s">
        <v>726</v>
      </c>
      <c r="B131" s="267" t="s">
        <v>1041</v>
      </c>
    </row>
    <row r="132" spans="1:2" x14ac:dyDescent="0.35">
      <c r="A132" s="266" t="s">
        <v>728</v>
      </c>
      <c r="B132" s="267" t="s">
        <v>1042</v>
      </c>
    </row>
    <row r="133" spans="1:2" x14ac:dyDescent="0.35">
      <c r="A133" s="266" t="s">
        <v>270</v>
      </c>
      <c r="B133" s="267" t="s">
        <v>1043</v>
      </c>
    </row>
    <row r="134" spans="1:2" x14ac:dyDescent="0.35">
      <c r="A134" s="266" t="s">
        <v>731</v>
      </c>
      <c r="B134" s="267" t="s">
        <v>1044</v>
      </c>
    </row>
    <row r="135" spans="1:2" x14ac:dyDescent="0.35">
      <c r="A135" s="266" t="s">
        <v>38</v>
      </c>
      <c r="B135" s="267" t="s">
        <v>1045</v>
      </c>
    </row>
    <row r="136" spans="1:2" x14ac:dyDescent="0.35">
      <c r="A136" s="266" t="s">
        <v>736</v>
      </c>
      <c r="B136" s="267" t="s">
        <v>737</v>
      </c>
    </row>
    <row r="137" spans="1:2" x14ac:dyDescent="0.35">
      <c r="A137" s="266" t="s">
        <v>740</v>
      </c>
      <c r="B137" s="267" t="s">
        <v>1046</v>
      </c>
    </row>
    <row r="138" spans="1:2" x14ac:dyDescent="0.35">
      <c r="A138" s="266" t="s">
        <v>742</v>
      </c>
      <c r="B138" s="267" t="s">
        <v>1047</v>
      </c>
    </row>
    <row r="139" spans="1:2" x14ac:dyDescent="0.35">
      <c r="A139" s="266" t="s">
        <v>748</v>
      </c>
      <c r="B139" s="267" t="s">
        <v>1048</v>
      </c>
    </row>
    <row r="140" spans="1:2" x14ac:dyDescent="0.35">
      <c r="A140" s="266" t="s">
        <v>750</v>
      </c>
      <c r="B140" s="267" t="s">
        <v>1049</v>
      </c>
    </row>
    <row r="141" spans="1:2" x14ac:dyDescent="0.35">
      <c r="A141" s="266" t="s">
        <v>752</v>
      </c>
      <c r="B141" s="267" t="s">
        <v>1050</v>
      </c>
    </row>
    <row r="142" spans="1:2" x14ac:dyDescent="0.35">
      <c r="A142" s="266" t="s">
        <v>1051</v>
      </c>
      <c r="B142" s="267" t="s">
        <v>745</v>
      </c>
    </row>
    <row r="143" spans="1:2" x14ac:dyDescent="0.35">
      <c r="A143" s="266" t="s">
        <v>756</v>
      </c>
      <c r="B143" s="267" t="s">
        <v>1052</v>
      </c>
    </row>
    <row r="144" spans="1:2" x14ac:dyDescent="0.35">
      <c r="A144" s="266" t="s">
        <v>758</v>
      </c>
      <c r="B144" s="267" t="s">
        <v>1053</v>
      </c>
    </row>
    <row r="145" spans="1:2" x14ac:dyDescent="0.35">
      <c r="A145" s="266" t="s">
        <v>760</v>
      </c>
      <c r="B145" s="267" t="s">
        <v>1054</v>
      </c>
    </row>
    <row r="146" spans="1:2" x14ac:dyDescent="0.35">
      <c r="A146" s="266" t="s">
        <v>766</v>
      </c>
      <c r="B146" s="267" t="s">
        <v>1055</v>
      </c>
    </row>
    <row r="147" spans="1:2" x14ac:dyDescent="0.35">
      <c r="A147" s="266" t="s">
        <v>770</v>
      </c>
      <c r="B147" s="267" t="s">
        <v>1056</v>
      </c>
    </row>
    <row r="148" spans="1:2" x14ac:dyDescent="0.35">
      <c r="A148" s="266" t="s">
        <v>772</v>
      </c>
      <c r="B148" s="267" t="s">
        <v>1057</v>
      </c>
    </row>
    <row r="149" spans="1:2" x14ac:dyDescent="0.35">
      <c r="A149" s="266" t="s">
        <v>774</v>
      </c>
      <c r="B149" s="267" t="s">
        <v>1058</v>
      </c>
    </row>
    <row r="150" spans="1:2" x14ac:dyDescent="0.35">
      <c r="A150" s="266" t="s">
        <v>776</v>
      </c>
      <c r="B150" s="267" t="s">
        <v>1059</v>
      </c>
    </row>
    <row r="151" spans="1:2" x14ac:dyDescent="0.35">
      <c r="A151" s="266" t="s">
        <v>780</v>
      </c>
      <c r="B151" s="267" t="s">
        <v>1060</v>
      </c>
    </row>
    <row r="152" spans="1:2" x14ac:dyDescent="0.35">
      <c r="A152" s="266" t="s">
        <v>784</v>
      </c>
      <c r="B152" s="267" t="s">
        <v>1061</v>
      </c>
    </row>
    <row r="153" spans="1:2" x14ac:dyDescent="0.35">
      <c r="A153" s="266" t="s">
        <v>786</v>
      </c>
      <c r="B153" s="267" t="s">
        <v>1062</v>
      </c>
    </row>
    <row r="154" spans="1:2" x14ac:dyDescent="0.35">
      <c r="A154" s="266" t="s">
        <v>788</v>
      </c>
      <c r="B154" s="267" t="s">
        <v>1063</v>
      </c>
    </row>
    <row r="155" spans="1:2" x14ac:dyDescent="0.35">
      <c r="A155" s="266" t="s">
        <v>792</v>
      </c>
      <c r="B155" s="267" t="s">
        <v>1064</v>
      </c>
    </row>
    <row r="156" spans="1:2" x14ac:dyDescent="0.35">
      <c r="A156" s="266" t="s">
        <v>796</v>
      </c>
      <c r="B156" s="267" t="s">
        <v>1065</v>
      </c>
    </row>
    <row r="157" spans="1:2" x14ac:dyDescent="0.35">
      <c r="A157" s="266" t="s">
        <v>798</v>
      </c>
      <c r="B157" s="267" t="s">
        <v>1066</v>
      </c>
    </row>
    <row r="158" spans="1:2" x14ac:dyDescent="0.35">
      <c r="A158" s="266" t="s">
        <v>800</v>
      </c>
      <c r="B158" s="267" t="s">
        <v>1067</v>
      </c>
    </row>
    <row r="159" spans="1:2" x14ac:dyDescent="0.35">
      <c r="A159" s="266" t="s">
        <v>802</v>
      </c>
      <c r="B159" s="267" t="s">
        <v>1068</v>
      </c>
    </row>
    <row r="160" spans="1:2" x14ac:dyDescent="0.35">
      <c r="A160" s="266" t="s">
        <v>804</v>
      </c>
      <c r="B160" s="267" t="s">
        <v>1069</v>
      </c>
    </row>
    <row r="161" spans="1:2" x14ac:dyDescent="0.35">
      <c r="A161" s="266" t="s">
        <v>806</v>
      </c>
      <c r="B161" s="267" t="s">
        <v>1070</v>
      </c>
    </row>
    <row r="162" spans="1:2" x14ac:dyDescent="0.35">
      <c r="A162" s="266" t="s">
        <v>808</v>
      </c>
      <c r="B162" s="267" t="s">
        <v>1071</v>
      </c>
    </row>
    <row r="163" spans="1:2" x14ac:dyDescent="0.35">
      <c r="A163" s="266" t="s">
        <v>810</v>
      </c>
      <c r="B163" s="267" t="s">
        <v>1072</v>
      </c>
    </row>
    <row r="164" spans="1:2" x14ac:dyDescent="0.35">
      <c r="A164" s="266" t="s">
        <v>812</v>
      </c>
      <c r="B164" s="267" t="s">
        <v>1073</v>
      </c>
    </row>
    <row r="165" spans="1:2" x14ac:dyDescent="0.35">
      <c r="A165" s="266" t="s">
        <v>816</v>
      </c>
      <c r="B165" s="267" t="s">
        <v>1074</v>
      </c>
    </row>
    <row r="166" spans="1:2" x14ac:dyDescent="0.35">
      <c r="A166" s="266" t="s">
        <v>820</v>
      </c>
      <c r="B166" s="267" t="s">
        <v>1075</v>
      </c>
    </row>
    <row r="167" spans="1:2" x14ac:dyDescent="0.35">
      <c r="A167" s="266" t="s">
        <v>822</v>
      </c>
      <c r="B167" s="267" t="s">
        <v>1076</v>
      </c>
    </row>
    <row r="168" spans="1:2" x14ac:dyDescent="0.35">
      <c r="A168" s="266" t="s">
        <v>824</v>
      </c>
      <c r="B168" s="267" t="s">
        <v>825</v>
      </c>
    </row>
    <row r="169" spans="1:2" x14ac:dyDescent="0.35">
      <c r="A169" s="266" t="s">
        <v>826</v>
      </c>
      <c r="B169" s="267" t="s">
        <v>1077</v>
      </c>
    </row>
    <row r="170" spans="1:2" x14ac:dyDescent="0.35">
      <c r="A170" s="266" t="s">
        <v>0</v>
      </c>
      <c r="B170" s="267" t="s">
        <v>1078</v>
      </c>
    </row>
    <row r="171" spans="1:2" x14ac:dyDescent="0.35">
      <c r="A171" s="266" t="s">
        <v>829</v>
      </c>
      <c r="B171" s="267" t="s">
        <v>1079</v>
      </c>
    </row>
    <row r="172" spans="1:2" x14ac:dyDescent="0.35">
      <c r="A172" s="266" t="s">
        <v>831</v>
      </c>
      <c r="B172" s="267" t="s">
        <v>1080</v>
      </c>
    </row>
    <row r="173" spans="1:2" x14ac:dyDescent="0.35">
      <c r="A173" s="266" t="s">
        <v>1081</v>
      </c>
      <c r="B173" s="267" t="s">
        <v>1082</v>
      </c>
    </row>
    <row r="174" spans="1:2" x14ac:dyDescent="0.35">
      <c r="A174" s="266" t="s">
        <v>833</v>
      </c>
      <c r="B174" s="267" t="s">
        <v>1083</v>
      </c>
    </row>
    <row r="175" spans="1:2" x14ac:dyDescent="0.35">
      <c r="A175" s="266" t="s">
        <v>835</v>
      </c>
      <c r="B175" s="267" t="s">
        <v>1084</v>
      </c>
    </row>
    <row r="176" spans="1:2" x14ac:dyDescent="0.35">
      <c r="A176" s="266" t="s">
        <v>1085</v>
      </c>
      <c r="B176" s="267" t="s">
        <v>1086</v>
      </c>
    </row>
    <row r="177" spans="1:2" x14ac:dyDescent="0.35">
      <c r="A177" s="266" t="s">
        <v>837</v>
      </c>
      <c r="B177" s="267" t="s">
        <v>1087</v>
      </c>
    </row>
    <row r="178" spans="1:2" x14ac:dyDescent="0.35">
      <c r="A178" s="266" t="s">
        <v>839</v>
      </c>
      <c r="B178" s="267" t="s">
        <v>1088</v>
      </c>
    </row>
    <row r="179" spans="1:2" x14ac:dyDescent="0.35">
      <c r="A179" s="266" t="s">
        <v>841</v>
      </c>
      <c r="B179" s="267" t="s">
        <v>1089</v>
      </c>
    </row>
    <row r="180" spans="1:2" x14ac:dyDescent="0.35">
      <c r="A180" s="266" t="s">
        <v>845</v>
      </c>
      <c r="B180" s="267" t="s">
        <v>1090</v>
      </c>
    </row>
    <row r="181" spans="1:2" x14ac:dyDescent="0.35">
      <c r="A181" s="266" t="s">
        <v>849</v>
      </c>
      <c r="B181" s="267" t="s">
        <v>1091</v>
      </c>
    </row>
    <row r="182" spans="1:2" x14ac:dyDescent="0.35">
      <c r="A182" s="266" t="s">
        <v>851</v>
      </c>
      <c r="B182" s="267" t="s">
        <v>1092</v>
      </c>
    </row>
    <row r="183" spans="1:2" x14ac:dyDescent="0.35">
      <c r="A183" s="266" t="s">
        <v>853</v>
      </c>
      <c r="B183" s="267" t="s">
        <v>1093</v>
      </c>
    </row>
    <row r="184" spans="1:2" x14ac:dyDescent="0.35">
      <c r="A184" s="266" t="s">
        <v>857</v>
      </c>
      <c r="B184" s="267" t="s">
        <v>1094</v>
      </c>
    </row>
    <row r="185" spans="1:2" x14ac:dyDescent="0.35">
      <c r="A185" s="266" t="s">
        <v>859</v>
      </c>
      <c r="B185" s="267" t="s">
        <v>1095</v>
      </c>
    </row>
    <row r="186" spans="1:2" x14ac:dyDescent="0.35">
      <c r="A186" s="266" t="s">
        <v>861</v>
      </c>
      <c r="B186" s="267" t="s">
        <v>1096</v>
      </c>
    </row>
    <row r="187" spans="1:2" x14ac:dyDescent="0.35">
      <c r="A187" s="266" t="s">
        <v>863</v>
      </c>
      <c r="B187" s="267" t="s">
        <v>1097</v>
      </c>
    </row>
    <row r="188" spans="1:2" x14ac:dyDescent="0.35">
      <c r="A188" s="266" t="s">
        <v>865</v>
      </c>
      <c r="B188" s="267" t="s">
        <v>1098</v>
      </c>
    </row>
    <row r="189" spans="1:2" x14ac:dyDescent="0.35">
      <c r="A189" s="266" t="s">
        <v>867</v>
      </c>
      <c r="B189" s="267" t="s">
        <v>1099</v>
      </c>
    </row>
    <row r="190" spans="1:2" x14ac:dyDescent="0.35">
      <c r="A190" s="266" t="s">
        <v>869</v>
      </c>
      <c r="B190" s="267" t="s">
        <v>870</v>
      </c>
    </row>
    <row r="191" spans="1:2" x14ac:dyDescent="0.35">
      <c r="A191" s="266" t="s">
        <v>871</v>
      </c>
      <c r="B191" s="267" t="s">
        <v>1100</v>
      </c>
    </row>
    <row r="192" spans="1:2" x14ac:dyDescent="0.35">
      <c r="A192" s="266" t="s">
        <v>873</v>
      </c>
      <c r="B192" s="267" t="s">
        <v>1101</v>
      </c>
    </row>
    <row r="193" spans="1:2" x14ac:dyDescent="0.35">
      <c r="A193" s="266" t="s">
        <v>875</v>
      </c>
      <c r="B193" s="267" t="s">
        <v>1102</v>
      </c>
    </row>
    <row r="194" spans="1:2" x14ac:dyDescent="0.35">
      <c r="A194" s="266" t="s">
        <v>1103</v>
      </c>
      <c r="B194" s="267" t="s">
        <v>1104</v>
      </c>
    </row>
    <row r="195" spans="1:2" x14ac:dyDescent="0.35">
      <c r="A195" s="266" t="s">
        <v>877</v>
      </c>
      <c r="B195" s="267" t="s">
        <v>878</v>
      </c>
    </row>
    <row r="196" spans="1:2" x14ac:dyDescent="0.35">
      <c r="A196" s="266" t="s">
        <v>879</v>
      </c>
      <c r="B196" s="267" t="s">
        <v>1105</v>
      </c>
    </row>
    <row r="197" spans="1:2" x14ac:dyDescent="0.35">
      <c r="A197" s="266" t="s">
        <v>881</v>
      </c>
      <c r="B197" s="267" t="s">
        <v>1106</v>
      </c>
    </row>
    <row r="198" spans="1:2" x14ac:dyDescent="0.35">
      <c r="A198" s="266" t="s">
        <v>883</v>
      </c>
      <c r="B198" s="267" t="s">
        <v>1107</v>
      </c>
    </row>
    <row r="199" spans="1:2" x14ac:dyDescent="0.35">
      <c r="A199" s="266" t="s">
        <v>885</v>
      </c>
      <c r="B199" s="267" t="s">
        <v>886</v>
      </c>
    </row>
    <row r="200" spans="1:2" x14ac:dyDescent="0.35">
      <c r="A200" s="266" t="s">
        <v>887</v>
      </c>
      <c r="B200" s="267" t="s">
        <v>1108</v>
      </c>
    </row>
    <row r="201" spans="1:2" x14ac:dyDescent="0.35">
      <c r="A201" s="266" t="s">
        <v>889</v>
      </c>
      <c r="B201" s="267" t="s">
        <v>1109</v>
      </c>
    </row>
    <row r="202" spans="1:2" x14ac:dyDescent="0.35">
      <c r="A202" s="266" t="s">
        <v>891</v>
      </c>
      <c r="B202" s="267" t="s">
        <v>1110</v>
      </c>
    </row>
    <row r="203" spans="1:2" x14ac:dyDescent="0.35">
      <c r="A203" s="266" t="s">
        <v>284</v>
      </c>
      <c r="B203" s="267" t="s">
        <v>1111</v>
      </c>
    </row>
    <row r="204" spans="1:2" x14ac:dyDescent="0.35">
      <c r="A204" s="266" t="s">
        <v>898</v>
      </c>
      <c r="B204" s="267" t="s">
        <v>1112</v>
      </c>
    </row>
    <row r="205" spans="1:2" x14ac:dyDescent="0.35">
      <c r="A205" s="266" t="s">
        <v>1113</v>
      </c>
      <c r="B205" s="267" t="s">
        <v>1114</v>
      </c>
    </row>
    <row r="206" spans="1:2" x14ac:dyDescent="0.35">
      <c r="A206" s="266" t="s">
        <v>1115</v>
      </c>
      <c r="B206" s="267" t="s">
        <v>1116</v>
      </c>
    </row>
    <row r="207" spans="1:2" x14ac:dyDescent="0.35">
      <c r="A207" s="266" t="s">
        <v>1117</v>
      </c>
      <c r="B207" s="267" t="s">
        <v>1118</v>
      </c>
    </row>
    <row r="208" spans="1:2" x14ac:dyDescent="0.35">
      <c r="A208" s="266" t="s">
        <v>908</v>
      </c>
      <c r="B208" s="267" t="s">
        <v>1119</v>
      </c>
    </row>
    <row r="209" spans="1:2" x14ac:dyDescent="0.35">
      <c r="A209" s="266" t="s">
        <v>912</v>
      </c>
      <c r="B209" s="267" t="s">
        <v>1120</v>
      </c>
    </row>
    <row r="210" spans="1:2" x14ac:dyDescent="0.35">
      <c r="A210" s="266" t="s">
        <v>914</v>
      </c>
      <c r="B210" s="267" t="s">
        <v>1121</v>
      </c>
    </row>
    <row r="211" spans="1:2" x14ac:dyDescent="0.35">
      <c r="A211" s="266" t="s">
        <v>918</v>
      </c>
      <c r="B211" s="267" t="s">
        <v>1122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10922-A342-4F82-B4D1-18D09E0E6F40}">
  <dimension ref="A1:C267"/>
  <sheetViews>
    <sheetView topLeftCell="A160" workbookViewId="0"/>
  </sheetViews>
  <sheetFormatPr defaultRowHeight="14.5" x14ac:dyDescent="0.35"/>
  <cols>
    <col min="1" max="1" width="14.453125" customWidth="1"/>
    <col min="2" max="2" width="33.81640625" customWidth="1"/>
    <col min="3" max="3" width="31.81640625" customWidth="1"/>
  </cols>
  <sheetData>
    <row r="1" spans="1:3" x14ac:dyDescent="0.35">
      <c r="A1" s="117" t="s">
        <v>1123</v>
      </c>
    </row>
    <row r="2" spans="1:3" x14ac:dyDescent="0.35">
      <c r="A2" s="180" t="s">
        <v>408</v>
      </c>
    </row>
    <row r="3" spans="1:3" x14ac:dyDescent="0.35">
      <c r="A3" s="117"/>
    </row>
    <row r="4" spans="1:3" x14ac:dyDescent="0.35">
      <c r="A4" s="118" t="s">
        <v>1124</v>
      </c>
    </row>
    <row r="5" spans="1:3" x14ac:dyDescent="0.35">
      <c r="A5" t="s">
        <v>1125</v>
      </c>
    </row>
    <row r="6" spans="1:3" x14ac:dyDescent="0.35">
      <c r="A6" t="s">
        <v>1126</v>
      </c>
    </row>
    <row r="7" spans="1:3" x14ac:dyDescent="0.35">
      <c r="A7" t="s">
        <v>1127</v>
      </c>
    </row>
    <row r="9" spans="1:3" x14ac:dyDescent="0.35">
      <c r="A9" s="117" t="s">
        <v>1128</v>
      </c>
    </row>
    <row r="10" spans="1:3" x14ac:dyDescent="0.35">
      <c r="A10" s="107" t="s">
        <v>1129</v>
      </c>
    </row>
    <row r="11" spans="1:3" x14ac:dyDescent="0.35">
      <c r="A11" s="152" t="s">
        <v>1130</v>
      </c>
      <c r="B11" s="152"/>
      <c r="C11" s="152"/>
    </row>
    <row r="12" spans="1:3" x14ac:dyDescent="0.35">
      <c r="A12" s="119" t="s">
        <v>921</v>
      </c>
      <c r="B12" s="120" t="s">
        <v>1131</v>
      </c>
      <c r="C12" s="120" t="s">
        <v>301</v>
      </c>
    </row>
    <row r="13" spans="1:3" x14ac:dyDescent="0.35">
      <c r="A13" t="s">
        <v>268</v>
      </c>
      <c r="B13" t="s">
        <v>1132</v>
      </c>
      <c r="C13" s="123"/>
    </row>
    <row r="14" spans="1:3" x14ac:dyDescent="0.35">
      <c r="A14" t="s">
        <v>255</v>
      </c>
      <c r="B14" t="s">
        <v>1133</v>
      </c>
    </row>
    <row r="15" spans="1:3" x14ac:dyDescent="0.35">
      <c r="A15" t="s">
        <v>254</v>
      </c>
      <c r="B15" t="s">
        <v>1134</v>
      </c>
      <c r="C15" s="185"/>
    </row>
    <row r="16" spans="1:3" x14ac:dyDescent="0.35">
      <c r="A16" t="s">
        <v>256</v>
      </c>
      <c r="B16" t="s">
        <v>1135</v>
      </c>
      <c r="C16" s="185"/>
    </row>
    <row r="17" spans="1:3" x14ac:dyDescent="0.35">
      <c r="A17" t="s">
        <v>253</v>
      </c>
      <c r="B17" t="s">
        <v>1136</v>
      </c>
      <c r="C17" s="185"/>
    </row>
    <row r="18" spans="1:3" x14ac:dyDescent="0.35">
      <c r="A18" t="s">
        <v>269</v>
      </c>
      <c r="B18" t="s">
        <v>1137</v>
      </c>
      <c r="C18" s="185"/>
    </row>
    <row r="19" spans="1:3" x14ac:dyDescent="0.35">
      <c r="A19" t="s">
        <v>279</v>
      </c>
      <c r="B19" t="s">
        <v>1138</v>
      </c>
      <c r="C19" s="185"/>
    </row>
    <row r="20" spans="1:3" x14ac:dyDescent="0.35">
      <c r="A20" t="s">
        <v>1139</v>
      </c>
      <c r="B20" t="s">
        <v>1140</v>
      </c>
      <c r="C20" s="185"/>
    </row>
    <row r="21" spans="1:3" x14ac:dyDescent="0.35">
      <c r="A21" t="s">
        <v>1141</v>
      </c>
      <c r="B21" t="s">
        <v>1142</v>
      </c>
      <c r="C21" s="185"/>
    </row>
    <row r="22" spans="1:3" x14ac:dyDescent="0.35">
      <c r="A22" t="s">
        <v>1143</v>
      </c>
      <c r="B22" t="s">
        <v>1144</v>
      </c>
      <c r="C22" s="185"/>
    </row>
    <row r="23" spans="1:3" x14ac:dyDescent="0.35">
      <c r="A23" s="181">
        <v>99</v>
      </c>
      <c r="B23" t="s">
        <v>1145</v>
      </c>
      <c r="C23" s="184"/>
    </row>
    <row r="26" spans="1:3" x14ac:dyDescent="0.35">
      <c r="A26" s="117" t="s">
        <v>1146</v>
      </c>
    </row>
    <row r="27" spans="1:3" x14ac:dyDescent="0.35">
      <c r="A27" s="107" t="s">
        <v>1147</v>
      </c>
    </row>
    <row r="28" spans="1:3" x14ac:dyDescent="0.35">
      <c r="A28" s="152" t="s">
        <v>1130</v>
      </c>
      <c r="B28" s="152"/>
      <c r="C28" s="152"/>
    </row>
    <row r="29" spans="1:3" x14ac:dyDescent="0.35">
      <c r="A29" s="119" t="s">
        <v>921</v>
      </c>
      <c r="B29" s="120" t="s">
        <v>1131</v>
      </c>
      <c r="C29" s="120" t="s">
        <v>301</v>
      </c>
    </row>
    <row r="30" spans="1:3" x14ac:dyDescent="0.35">
      <c r="A30" s="181" t="s">
        <v>268</v>
      </c>
      <c r="B30" t="s">
        <v>1148</v>
      </c>
    </row>
    <row r="31" spans="1:3" x14ac:dyDescent="0.35">
      <c r="A31" s="181" t="s">
        <v>255</v>
      </c>
      <c r="B31" t="s">
        <v>1149</v>
      </c>
    </row>
    <row r="32" spans="1:3" x14ac:dyDescent="0.35">
      <c r="A32" s="181" t="s">
        <v>254</v>
      </c>
      <c r="B32" t="s">
        <v>1150</v>
      </c>
    </row>
    <row r="33" spans="1:3" x14ac:dyDescent="0.35">
      <c r="A33" s="181" t="s">
        <v>256</v>
      </c>
      <c r="B33" t="s">
        <v>1151</v>
      </c>
    </row>
    <row r="34" spans="1:3" x14ac:dyDescent="0.35">
      <c r="A34" s="181" t="s">
        <v>253</v>
      </c>
      <c r="B34" t="s">
        <v>1152</v>
      </c>
    </row>
    <row r="35" spans="1:3" x14ac:dyDescent="0.35">
      <c r="A35" s="181" t="s">
        <v>269</v>
      </c>
      <c r="B35" t="s">
        <v>1153</v>
      </c>
    </row>
    <row r="36" spans="1:3" x14ac:dyDescent="0.35">
      <c r="A36" s="181" t="s">
        <v>279</v>
      </c>
      <c r="B36" t="s">
        <v>1154</v>
      </c>
    </row>
    <row r="37" spans="1:3" x14ac:dyDescent="0.35">
      <c r="A37" s="181" t="s">
        <v>1139</v>
      </c>
      <c r="B37" t="s">
        <v>1155</v>
      </c>
    </row>
    <row r="38" spans="1:3" x14ac:dyDescent="0.35">
      <c r="A38" s="181">
        <v>99</v>
      </c>
      <c r="B38" t="s">
        <v>1145</v>
      </c>
    </row>
    <row r="39" spans="1:3" x14ac:dyDescent="0.35">
      <c r="A39" s="181"/>
    </row>
    <row r="41" spans="1:3" x14ac:dyDescent="0.35">
      <c r="A41" s="117" t="s">
        <v>1156</v>
      </c>
    </row>
    <row r="42" spans="1:3" x14ac:dyDescent="0.35">
      <c r="A42" s="107" t="s">
        <v>1157</v>
      </c>
    </row>
    <row r="43" spans="1:3" x14ac:dyDescent="0.35">
      <c r="A43" s="152" t="s">
        <v>1130</v>
      </c>
      <c r="B43" s="152"/>
      <c r="C43" s="152"/>
    </row>
    <row r="44" spans="1:3" x14ac:dyDescent="0.35">
      <c r="A44" s="119" t="s">
        <v>921</v>
      </c>
      <c r="B44" s="120" t="s">
        <v>1131</v>
      </c>
      <c r="C44" s="120" t="s">
        <v>301</v>
      </c>
    </row>
    <row r="45" spans="1:3" x14ac:dyDescent="0.35">
      <c r="A45" t="s">
        <v>268</v>
      </c>
      <c r="B45" t="s">
        <v>1158</v>
      </c>
    </row>
    <row r="46" spans="1:3" x14ac:dyDescent="0.35">
      <c r="A46" t="s">
        <v>255</v>
      </c>
      <c r="B46" t="s">
        <v>1159</v>
      </c>
    </row>
    <row r="47" spans="1:3" x14ac:dyDescent="0.35">
      <c r="A47" t="s">
        <v>254</v>
      </c>
      <c r="B47" t="s">
        <v>1160</v>
      </c>
    </row>
    <row r="48" spans="1:3" x14ac:dyDescent="0.35">
      <c r="A48" t="s">
        <v>256</v>
      </c>
      <c r="B48" t="s">
        <v>1161</v>
      </c>
    </row>
    <row r="49" spans="1:3" x14ac:dyDescent="0.35">
      <c r="A49" t="s">
        <v>253</v>
      </c>
      <c r="B49" t="s">
        <v>1162</v>
      </c>
    </row>
    <row r="50" spans="1:3" x14ac:dyDescent="0.35">
      <c r="A50" t="s">
        <v>269</v>
      </c>
      <c r="B50" t="s">
        <v>1163</v>
      </c>
    </row>
    <row r="51" spans="1:3" x14ac:dyDescent="0.35">
      <c r="A51" t="s">
        <v>279</v>
      </c>
      <c r="B51" t="s">
        <v>1164</v>
      </c>
    </row>
    <row r="52" spans="1:3" x14ac:dyDescent="0.35">
      <c r="A52" s="181">
        <v>99</v>
      </c>
      <c r="B52" t="s">
        <v>1145</v>
      </c>
    </row>
    <row r="55" spans="1:3" x14ac:dyDescent="0.35">
      <c r="A55" s="117" t="s">
        <v>1165</v>
      </c>
    </row>
    <row r="56" spans="1:3" x14ac:dyDescent="0.35">
      <c r="A56" s="107" t="s">
        <v>1166</v>
      </c>
    </row>
    <row r="57" spans="1:3" x14ac:dyDescent="0.35">
      <c r="A57" s="152" t="s">
        <v>1130</v>
      </c>
      <c r="B57" s="152"/>
      <c r="C57" s="152"/>
    </row>
    <row r="58" spans="1:3" x14ac:dyDescent="0.35">
      <c r="A58" s="119" t="s">
        <v>921</v>
      </c>
      <c r="B58" s="120" t="s">
        <v>1131</v>
      </c>
      <c r="C58" s="120" t="s">
        <v>301</v>
      </c>
    </row>
    <row r="59" spans="1:3" x14ac:dyDescent="0.35">
      <c r="A59" t="s">
        <v>268</v>
      </c>
      <c r="B59" t="s">
        <v>1167</v>
      </c>
    </row>
    <row r="60" spans="1:3" x14ac:dyDescent="0.35">
      <c r="A60" t="s">
        <v>255</v>
      </c>
      <c r="B60" t="s">
        <v>1168</v>
      </c>
    </row>
    <row r="61" spans="1:3" x14ac:dyDescent="0.35">
      <c r="A61" t="s">
        <v>254</v>
      </c>
      <c r="B61" t="s">
        <v>1169</v>
      </c>
    </row>
    <row r="62" spans="1:3" x14ac:dyDescent="0.35">
      <c r="A62" t="s">
        <v>256</v>
      </c>
      <c r="B62" t="s">
        <v>1170</v>
      </c>
    </row>
    <row r="63" spans="1:3" x14ac:dyDescent="0.35">
      <c r="A63" t="s">
        <v>253</v>
      </c>
      <c r="B63" t="s">
        <v>1171</v>
      </c>
    </row>
    <row r="64" spans="1:3" x14ac:dyDescent="0.35">
      <c r="A64" t="s">
        <v>269</v>
      </c>
      <c r="B64" t="s">
        <v>1172</v>
      </c>
    </row>
    <row r="65" spans="1:3" x14ac:dyDescent="0.35">
      <c r="A65" t="s">
        <v>279</v>
      </c>
      <c r="B65" t="s">
        <v>1173</v>
      </c>
    </row>
    <row r="66" spans="1:3" x14ac:dyDescent="0.35">
      <c r="A66" t="s">
        <v>1139</v>
      </c>
      <c r="B66" t="s">
        <v>1174</v>
      </c>
    </row>
    <row r="67" spans="1:3" x14ac:dyDescent="0.35">
      <c r="A67" t="s">
        <v>1141</v>
      </c>
      <c r="B67" t="s">
        <v>1175</v>
      </c>
    </row>
    <row r="68" spans="1:3" x14ac:dyDescent="0.35">
      <c r="A68" t="s">
        <v>1143</v>
      </c>
      <c r="B68" t="s">
        <v>1176</v>
      </c>
    </row>
    <row r="69" spans="1:3" x14ac:dyDescent="0.35">
      <c r="A69" s="181">
        <v>99</v>
      </c>
      <c r="B69" t="s">
        <v>1145</v>
      </c>
    </row>
    <row r="72" spans="1:3" x14ac:dyDescent="0.35">
      <c r="A72" s="117" t="s">
        <v>1177</v>
      </c>
    </row>
    <row r="73" spans="1:3" x14ac:dyDescent="0.35">
      <c r="A73" s="107" t="s">
        <v>1178</v>
      </c>
    </row>
    <row r="74" spans="1:3" x14ac:dyDescent="0.35">
      <c r="A74" s="152" t="s">
        <v>1179</v>
      </c>
      <c r="B74" s="152"/>
      <c r="C74" s="152"/>
    </row>
    <row r="75" spans="1:3" x14ac:dyDescent="0.35">
      <c r="A75" s="119" t="s">
        <v>921</v>
      </c>
      <c r="B75" s="120" t="s">
        <v>1131</v>
      </c>
      <c r="C75" s="120" t="s">
        <v>301</v>
      </c>
    </row>
    <row r="76" spans="1:3" x14ac:dyDescent="0.35">
      <c r="A76" t="s">
        <v>268</v>
      </c>
      <c r="B76" t="s">
        <v>1180</v>
      </c>
    </row>
    <row r="77" spans="1:3" x14ac:dyDescent="0.35">
      <c r="A77" t="s">
        <v>255</v>
      </c>
      <c r="B77" t="s">
        <v>1181</v>
      </c>
    </row>
    <row r="78" spans="1:3" x14ac:dyDescent="0.35">
      <c r="A78" t="s">
        <v>254</v>
      </c>
      <c r="B78" t="s">
        <v>1182</v>
      </c>
    </row>
    <row r="79" spans="1:3" x14ac:dyDescent="0.35">
      <c r="A79" t="s">
        <v>256</v>
      </c>
      <c r="B79" t="s">
        <v>1183</v>
      </c>
    </row>
    <row r="80" spans="1:3" x14ac:dyDescent="0.35">
      <c r="A80" t="s">
        <v>253</v>
      </c>
      <c r="B80" t="s">
        <v>1184</v>
      </c>
    </row>
    <row r="81" spans="1:3" x14ac:dyDescent="0.35">
      <c r="A81" t="s">
        <v>269</v>
      </c>
      <c r="B81" t="s">
        <v>1185</v>
      </c>
    </row>
    <row r="82" spans="1:3" x14ac:dyDescent="0.35">
      <c r="A82" t="s">
        <v>279</v>
      </c>
      <c r="B82" t="s">
        <v>1186</v>
      </c>
    </row>
    <row r="83" spans="1:3" x14ac:dyDescent="0.35">
      <c r="A83" t="s">
        <v>1139</v>
      </c>
      <c r="B83" t="s">
        <v>1187</v>
      </c>
    </row>
    <row r="84" spans="1:3" x14ac:dyDescent="0.35">
      <c r="A84" t="s">
        <v>1141</v>
      </c>
      <c r="B84" t="s">
        <v>1188</v>
      </c>
    </row>
    <row r="85" spans="1:3" x14ac:dyDescent="0.35">
      <c r="A85" s="181">
        <v>99</v>
      </c>
      <c r="B85" t="s">
        <v>1145</v>
      </c>
    </row>
    <row r="88" spans="1:3" x14ac:dyDescent="0.35">
      <c r="A88" s="117" t="s">
        <v>1189</v>
      </c>
    </row>
    <row r="89" spans="1:3" x14ac:dyDescent="0.35">
      <c r="A89" s="107" t="s">
        <v>1190</v>
      </c>
    </row>
    <row r="90" spans="1:3" x14ac:dyDescent="0.35">
      <c r="A90" s="152" t="s">
        <v>1191</v>
      </c>
      <c r="B90" s="152"/>
      <c r="C90" s="152"/>
    </row>
    <row r="91" spans="1:3" x14ac:dyDescent="0.35">
      <c r="A91" s="119" t="s">
        <v>921</v>
      </c>
      <c r="B91" s="120" t="s">
        <v>1131</v>
      </c>
      <c r="C91" s="120" t="s">
        <v>301</v>
      </c>
    </row>
    <row r="92" spans="1:3" x14ac:dyDescent="0.35">
      <c r="A92" t="s">
        <v>268</v>
      </c>
      <c r="B92" t="s">
        <v>1192</v>
      </c>
      <c r="C92" s="182"/>
    </row>
    <row r="93" spans="1:3" x14ac:dyDescent="0.35">
      <c r="A93" t="s">
        <v>255</v>
      </c>
      <c r="B93" t="s">
        <v>1193</v>
      </c>
      <c r="C93" s="182"/>
    </row>
    <row r="94" spans="1:3" x14ac:dyDescent="0.35">
      <c r="A94" t="s">
        <v>254</v>
      </c>
      <c r="B94" t="s">
        <v>1194</v>
      </c>
      <c r="C94" s="182"/>
    </row>
    <row r="95" spans="1:3" x14ac:dyDescent="0.35">
      <c r="A95" t="s">
        <v>256</v>
      </c>
      <c r="B95" t="s">
        <v>1195</v>
      </c>
      <c r="C95" s="182"/>
    </row>
    <row r="96" spans="1:3" x14ac:dyDescent="0.35">
      <c r="A96" t="s">
        <v>253</v>
      </c>
      <c r="B96" t="s">
        <v>1196</v>
      </c>
      <c r="C96" s="182"/>
    </row>
    <row r="97" spans="1:3" x14ac:dyDescent="0.35">
      <c r="A97" t="s">
        <v>269</v>
      </c>
      <c r="B97" t="s">
        <v>1197</v>
      </c>
      <c r="C97" s="182"/>
    </row>
    <row r="98" spans="1:3" x14ac:dyDescent="0.35">
      <c r="A98" t="s">
        <v>279</v>
      </c>
      <c r="B98" t="s">
        <v>1198</v>
      </c>
      <c r="C98" s="183"/>
    </row>
    <row r="99" spans="1:3" x14ac:dyDescent="0.35">
      <c r="A99" t="s">
        <v>1139</v>
      </c>
      <c r="B99" t="s">
        <v>1199</v>
      </c>
      <c r="C99" s="183"/>
    </row>
    <row r="100" spans="1:3" x14ac:dyDescent="0.35">
      <c r="A100" t="s">
        <v>1141</v>
      </c>
      <c r="B100" t="s">
        <v>1200</v>
      </c>
      <c r="C100" s="183"/>
    </row>
    <row r="101" spans="1:3" x14ac:dyDescent="0.35">
      <c r="A101" s="181">
        <v>99</v>
      </c>
      <c r="B101" t="s">
        <v>1145</v>
      </c>
      <c r="C101" s="184"/>
    </row>
    <row r="104" spans="1:3" x14ac:dyDescent="0.35">
      <c r="A104" s="117" t="s">
        <v>1201</v>
      </c>
    </row>
    <row r="105" spans="1:3" x14ac:dyDescent="0.35">
      <c r="A105" s="107" t="s">
        <v>1202</v>
      </c>
    </row>
    <row r="106" spans="1:3" x14ac:dyDescent="0.35">
      <c r="A106" s="152" t="s">
        <v>1203</v>
      </c>
      <c r="B106" s="152"/>
      <c r="C106" s="152"/>
    </row>
    <row r="107" spans="1:3" x14ac:dyDescent="0.35">
      <c r="A107" s="119" t="s">
        <v>921</v>
      </c>
      <c r="B107" s="120" t="s">
        <v>1131</v>
      </c>
      <c r="C107" s="120" t="s">
        <v>301</v>
      </c>
    </row>
    <row r="108" spans="1:3" x14ac:dyDescent="0.35">
      <c r="A108" t="s">
        <v>268</v>
      </c>
      <c r="B108" t="s">
        <v>1204</v>
      </c>
      <c r="C108" s="183"/>
    </row>
    <row r="109" spans="1:3" x14ac:dyDescent="0.35">
      <c r="A109" t="s">
        <v>255</v>
      </c>
      <c r="B109" t="s">
        <v>1205</v>
      </c>
      <c r="C109" s="183"/>
    </row>
    <row r="110" spans="1:3" x14ac:dyDescent="0.35">
      <c r="A110" t="s">
        <v>254</v>
      </c>
      <c r="B110" t="s">
        <v>1206</v>
      </c>
      <c r="C110" s="183"/>
    </row>
    <row r="111" spans="1:3" x14ac:dyDescent="0.35">
      <c r="A111" t="s">
        <v>256</v>
      </c>
      <c r="B111" t="s">
        <v>1207</v>
      </c>
      <c r="C111" s="183"/>
    </row>
    <row r="112" spans="1:3" x14ac:dyDescent="0.35">
      <c r="A112" t="s">
        <v>253</v>
      </c>
      <c r="B112" t="s">
        <v>1208</v>
      </c>
      <c r="C112" s="183"/>
    </row>
    <row r="113" spans="1:3" x14ac:dyDescent="0.35">
      <c r="A113" t="s">
        <v>269</v>
      </c>
      <c r="B113" t="s">
        <v>1209</v>
      </c>
      <c r="C113" s="183"/>
    </row>
    <row r="114" spans="1:3" x14ac:dyDescent="0.35">
      <c r="A114" t="s">
        <v>279</v>
      </c>
      <c r="B114" t="s">
        <v>1210</v>
      </c>
      <c r="C114" s="183"/>
    </row>
    <row r="115" spans="1:3" x14ac:dyDescent="0.35">
      <c r="A115" t="s">
        <v>1139</v>
      </c>
      <c r="B115" t="s">
        <v>1211</v>
      </c>
      <c r="C115" s="183"/>
    </row>
    <row r="116" spans="1:3" x14ac:dyDescent="0.35">
      <c r="A116" t="s">
        <v>1141</v>
      </c>
      <c r="B116" t="s">
        <v>1212</v>
      </c>
      <c r="C116" s="183"/>
    </row>
    <row r="117" spans="1:3" x14ac:dyDescent="0.35">
      <c r="A117" s="181">
        <v>10</v>
      </c>
      <c r="B117" t="s">
        <v>1213</v>
      </c>
      <c r="C117" s="183"/>
    </row>
    <row r="118" spans="1:3" x14ac:dyDescent="0.35">
      <c r="A118" s="181">
        <v>11</v>
      </c>
      <c r="B118" t="s">
        <v>1214</v>
      </c>
      <c r="C118" s="183"/>
    </row>
    <row r="119" spans="1:3" x14ac:dyDescent="0.35">
      <c r="A119" s="181">
        <v>12</v>
      </c>
      <c r="B119" t="s">
        <v>1215</v>
      </c>
      <c r="C119" s="183"/>
    </row>
    <row r="120" spans="1:3" x14ac:dyDescent="0.35">
      <c r="A120" s="181">
        <v>13</v>
      </c>
      <c r="B120" t="s">
        <v>1216</v>
      </c>
      <c r="C120" s="183"/>
    </row>
    <row r="121" spans="1:3" x14ac:dyDescent="0.35">
      <c r="A121" s="181">
        <v>99</v>
      </c>
      <c r="B121" t="s">
        <v>1145</v>
      </c>
      <c r="C121" s="184"/>
    </row>
    <row r="122" spans="1:3" x14ac:dyDescent="0.35">
      <c r="A122" s="181"/>
    </row>
    <row r="124" spans="1:3" x14ac:dyDescent="0.35">
      <c r="A124" s="117" t="s">
        <v>1217</v>
      </c>
    </row>
    <row r="125" spans="1:3" x14ac:dyDescent="0.35">
      <c r="A125" s="107" t="s">
        <v>1218</v>
      </c>
    </row>
    <row r="126" spans="1:3" x14ac:dyDescent="0.35">
      <c r="A126" s="152" t="s">
        <v>1130</v>
      </c>
      <c r="B126" s="152"/>
      <c r="C126" s="152"/>
    </row>
    <row r="127" spans="1:3" x14ac:dyDescent="0.35">
      <c r="A127" s="119" t="s">
        <v>921</v>
      </c>
      <c r="B127" s="120" t="s">
        <v>1131</v>
      </c>
      <c r="C127" s="120" t="s">
        <v>301</v>
      </c>
    </row>
    <row r="128" spans="1:3" x14ac:dyDescent="0.35">
      <c r="A128" s="181" t="s">
        <v>268</v>
      </c>
      <c r="B128" t="s">
        <v>1132</v>
      </c>
      <c r="C128" s="123"/>
    </row>
    <row r="129" spans="1:3" x14ac:dyDescent="0.35">
      <c r="A129" s="181" t="s">
        <v>255</v>
      </c>
      <c r="B129" t="s">
        <v>1133</v>
      </c>
    </row>
    <row r="130" spans="1:3" x14ac:dyDescent="0.35">
      <c r="A130" s="181" t="s">
        <v>254</v>
      </c>
      <c r="B130" t="s">
        <v>1134</v>
      </c>
      <c r="C130" s="185"/>
    </row>
    <row r="131" spans="1:3" x14ac:dyDescent="0.35">
      <c r="A131" s="181" t="s">
        <v>256</v>
      </c>
      <c r="B131" t="s">
        <v>1135</v>
      </c>
      <c r="C131" s="185"/>
    </row>
    <row r="132" spans="1:3" x14ac:dyDescent="0.35">
      <c r="A132" s="181" t="s">
        <v>253</v>
      </c>
      <c r="B132" t="s">
        <v>1136</v>
      </c>
      <c r="C132" s="185"/>
    </row>
    <row r="133" spans="1:3" x14ac:dyDescent="0.35">
      <c r="A133" s="181" t="s">
        <v>269</v>
      </c>
      <c r="B133" t="s">
        <v>1137</v>
      </c>
      <c r="C133" s="185"/>
    </row>
    <row r="134" spans="1:3" x14ac:dyDescent="0.35">
      <c r="A134" s="181" t="s">
        <v>279</v>
      </c>
      <c r="B134" t="s">
        <v>1219</v>
      </c>
      <c r="C134" s="185"/>
    </row>
    <row r="135" spans="1:3" x14ac:dyDescent="0.35">
      <c r="A135" s="181" t="s">
        <v>1139</v>
      </c>
      <c r="B135" t="s">
        <v>1220</v>
      </c>
      <c r="C135" s="185"/>
    </row>
    <row r="136" spans="1:3" x14ac:dyDescent="0.35">
      <c r="A136" s="181" t="s">
        <v>1141</v>
      </c>
      <c r="B136" t="s">
        <v>1140</v>
      </c>
      <c r="C136" s="185"/>
    </row>
    <row r="137" spans="1:3" x14ac:dyDescent="0.35">
      <c r="A137" s="181" t="s">
        <v>1143</v>
      </c>
      <c r="B137" t="s">
        <v>1142</v>
      </c>
      <c r="C137" s="185"/>
    </row>
    <row r="138" spans="1:3" x14ac:dyDescent="0.35">
      <c r="A138" s="181">
        <v>11</v>
      </c>
      <c r="B138" t="s">
        <v>1144</v>
      </c>
      <c r="C138" s="185"/>
    </row>
    <row r="139" spans="1:3" x14ac:dyDescent="0.35">
      <c r="A139" s="181">
        <v>99</v>
      </c>
      <c r="B139" t="s">
        <v>1145</v>
      </c>
      <c r="C139" s="184"/>
    </row>
    <row r="142" spans="1:3" x14ac:dyDescent="0.35">
      <c r="A142" s="117" t="s">
        <v>1221</v>
      </c>
    </row>
    <row r="143" spans="1:3" x14ac:dyDescent="0.35">
      <c r="A143" s="107" t="s">
        <v>1222</v>
      </c>
    </row>
    <row r="144" spans="1:3" x14ac:dyDescent="0.35">
      <c r="A144" s="152" t="s">
        <v>1223</v>
      </c>
      <c r="B144" s="152"/>
      <c r="C144" s="152"/>
    </row>
    <row r="145" spans="1:3" x14ac:dyDescent="0.35">
      <c r="A145" s="119" t="s">
        <v>921</v>
      </c>
      <c r="B145" s="120" t="s">
        <v>1131</v>
      </c>
      <c r="C145" s="120" t="s">
        <v>301</v>
      </c>
    </row>
    <row r="146" spans="1:3" x14ac:dyDescent="0.35">
      <c r="A146" t="s">
        <v>268</v>
      </c>
      <c r="B146" t="s">
        <v>1224</v>
      </c>
      <c r="C146" s="183"/>
    </row>
    <row r="147" spans="1:3" x14ac:dyDescent="0.35">
      <c r="A147" t="s">
        <v>255</v>
      </c>
      <c r="B147" t="s">
        <v>1225</v>
      </c>
      <c r="C147" s="183"/>
    </row>
    <row r="148" spans="1:3" x14ac:dyDescent="0.35">
      <c r="A148" t="s">
        <v>254</v>
      </c>
      <c r="B148" t="s">
        <v>1226</v>
      </c>
      <c r="C148" s="183"/>
    </row>
    <row r="149" spans="1:3" x14ac:dyDescent="0.35">
      <c r="A149" t="s">
        <v>256</v>
      </c>
      <c r="B149" t="s">
        <v>1227</v>
      </c>
      <c r="C149" s="183"/>
    </row>
    <row r="150" spans="1:3" x14ac:dyDescent="0.35">
      <c r="A150" t="s">
        <v>253</v>
      </c>
      <c r="B150" t="s">
        <v>1228</v>
      </c>
      <c r="C150" s="186"/>
    </row>
    <row r="151" spans="1:3" x14ac:dyDescent="0.35">
      <c r="A151" t="s">
        <v>269</v>
      </c>
      <c r="B151" t="s">
        <v>1229</v>
      </c>
      <c r="C151" s="186"/>
    </row>
    <row r="152" spans="1:3" x14ac:dyDescent="0.35">
      <c r="A152" t="s">
        <v>279</v>
      </c>
      <c r="B152" t="s">
        <v>1230</v>
      </c>
      <c r="C152" s="185"/>
    </row>
    <row r="153" spans="1:3" x14ac:dyDescent="0.35">
      <c r="A153" t="s">
        <v>1139</v>
      </c>
      <c r="B153" t="s">
        <v>1231</v>
      </c>
      <c r="C153" s="185"/>
    </row>
    <row r="154" spans="1:3" x14ac:dyDescent="0.35">
      <c r="A154" t="s">
        <v>1141</v>
      </c>
      <c r="B154" t="s">
        <v>1232</v>
      </c>
      <c r="C154" s="185"/>
    </row>
    <row r="155" spans="1:3" x14ac:dyDescent="0.35">
      <c r="A155" t="s">
        <v>1143</v>
      </c>
      <c r="B155" t="s">
        <v>1233</v>
      </c>
      <c r="C155" s="185"/>
    </row>
    <row r="156" spans="1:3" x14ac:dyDescent="0.35">
      <c r="A156" s="181">
        <v>99</v>
      </c>
      <c r="B156" t="s">
        <v>1145</v>
      </c>
      <c r="C156" s="184"/>
    </row>
    <row r="159" spans="1:3" x14ac:dyDescent="0.35">
      <c r="A159" s="117" t="s">
        <v>1234</v>
      </c>
    </row>
    <row r="160" spans="1:3" x14ac:dyDescent="0.35">
      <c r="A160" s="107" t="s">
        <v>1235</v>
      </c>
    </row>
    <row r="161" spans="1:3" x14ac:dyDescent="0.35">
      <c r="A161" s="152" t="s">
        <v>1130</v>
      </c>
      <c r="B161" s="152"/>
      <c r="C161" s="152"/>
    </row>
    <row r="162" spans="1:3" x14ac:dyDescent="0.35">
      <c r="A162" s="119" t="s">
        <v>921</v>
      </c>
      <c r="B162" s="120" t="s">
        <v>1131</v>
      </c>
      <c r="C162" s="120" t="s">
        <v>301</v>
      </c>
    </row>
    <row r="163" spans="1:3" x14ac:dyDescent="0.35">
      <c r="A163" t="s">
        <v>268</v>
      </c>
      <c r="B163" t="s">
        <v>1236</v>
      </c>
      <c r="C163" s="183"/>
    </row>
    <row r="164" spans="1:3" x14ac:dyDescent="0.35">
      <c r="A164" t="s">
        <v>255</v>
      </c>
      <c r="B164" t="s">
        <v>1237</v>
      </c>
      <c r="C164" s="183"/>
    </row>
    <row r="165" spans="1:3" x14ac:dyDescent="0.35">
      <c r="A165" t="s">
        <v>254</v>
      </c>
      <c r="B165" t="s">
        <v>1238</v>
      </c>
      <c r="C165" s="183"/>
    </row>
    <row r="166" spans="1:3" x14ac:dyDescent="0.35">
      <c r="A166" t="s">
        <v>256</v>
      </c>
      <c r="B166" t="s">
        <v>1239</v>
      </c>
      <c r="C166" s="183"/>
    </row>
    <row r="167" spans="1:3" x14ac:dyDescent="0.35">
      <c r="A167" t="s">
        <v>253</v>
      </c>
      <c r="B167" t="s">
        <v>1240</v>
      </c>
      <c r="C167" s="183"/>
    </row>
    <row r="168" spans="1:3" x14ac:dyDescent="0.35">
      <c r="A168" t="s">
        <v>269</v>
      </c>
      <c r="B168" t="s">
        <v>1241</v>
      </c>
      <c r="C168" s="183"/>
    </row>
    <row r="169" spans="1:3" x14ac:dyDescent="0.35">
      <c r="A169" s="181">
        <v>99</v>
      </c>
      <c r="B169" t="s">
        <v>1145</v>
      </c>
      <c r="C169" s="184"/>
    </row>
    <row r="172" spans="1:3" x14ac:dyDescent="0.35">
      <c r="A172" s="117" t="s">
        <v>1242</v>
      </c>
    </row>
    <row r="173" spans="1:3" x14ac:dyDescent="0.35">
      <c r="A173" s="107" t="s">
        <v>1243</v>
      </c>
    </row>
    <row r="174" spans="1:3" x14ac:dyDescent="0.35">
      <c r="A174" s="152" t="s">
        <v>1244</v>
      </c>
      <c r="B174" s="152"/>
      <c r="C174" s="152"/>
    </row>
    <row r="175" spans="1:3" x14ac:dyDescent="0.35">
      <c r="A175" s="119" t="s">
        <v>921</v>
      </c>
      <c r="B175" s="120" t="s">
        <v>1131</v>
      </c>
      <c r="C175" s="120" t="s">
        <v>301</v>
      </c>
    </row>
    <row r="176" spans="1:3" x14ac:dyDescent="0.35">
      <c r="A176" t="s">
        <v>268</v>
      </c>
      <c r="B176" t="s">
        <v>1245</v>
      </c>
      <c r="C176" s="187"/>
    </row>
    <row r="177" spans="1:3" x14ac:dyDescent="0.35">
      <c r="A177" t="s">
        <v>255</v>
      </c>
      <c r="B177" t="s">
        <v>1246</v>
      </c>
      <c r="C177" s="188"/>
    </row>
    <row r="178" spans="1:3" x14ac:dyDescent="0.35">
      <c r="A178" t="s">
        <v>254</v>
      </c>
      <c r="B178" t="s">
        <v>1247</v>
      </c>
      <c r="C178" s="183"/>
    </row>
    <row r="179" spans="1:3" x14ac:dyDescent="0.35">
      <c r="A179" t="s">
        <v>256</v>
      </c>
      <c r="B179" t="s">
        <v>1248</v>
      </c>
      <c r="C179" s="183"/>
    </row>
    <row r="180" spans="1:3" x14ac:dyDescent="0.35">
      <c r="A180" t="s">
        <v>253</v>
      </c>
      <c r="B180" t="s">
        <v>1249</v>
      </c>
      <c r="C180" s="183"/>
    </row>
    <row r="181" spans="1:3" x14ac:dyDescent="0.35">
      <c r="A181" t="s">
        <v>269</v>
      </c>
      <c r="B181" t="s">
        <v>1250</v>
      </c>
      <c r="C181" s="183"/>
    </row>
    <row r="182" spans="1:3" x14ac:dyDescent="0.35">
      <c r="A182" t="s">
        <v>279</v>
      </c>
      <c r="B182" t="s">
        <v>1251</v>
      </c>
      <c r="C182" s="183"/>
    </row>
    <row r="183" spans="1:3" x14ac:dyDescent="0.35">
      <c r="A183" t="s">
        <v>1139</v>
      </c>
      <c r="B183" t="s">
        <v>1252</v>
      </c>
      <c r="C183" s="183"/>
    </row>
    <row r="184" spans="1:3" x14ac:dyDescent="0.35">
      <c r="A184" t="s">
        <v>1141</v>
      </c>
      <c r="B184" t="s">
        <v>1253</v>
      </c>
      <c r="C184" s="183"/>
    </row>
    <row r="185" spans="1:3" x14ac:dyDescent="0.35">
      <c r="A185" s="181">
        <v>99</v>
      </c>
      <c r="B185" t="s">
        <v>1145</v>
      </c>
      <c r="C185" s="184"/>
    </row>
    <row r="188" spans="1:3" x14ac:dyDescent="0.35">
      <c r="A188" s="117" t="s">
        <v>1254</v>
      </c>
    </row>
    <row r="189" spans="1:3" x14ac:dyDescent="0.35">
      <c r="A189" s="107" t="s">
        <v>1255</v>
      </c>
    </row>
    <row r="190" spans="1:3" x14ac:dyDescent="0.35">
      <c r="A190" s="152" t="s">
        <v>1130</v>
      </c>
      <c r="B190" s="152"/>
      <c r="C190" s="152"/>
    </row>
    <row r="191" spans="1:3" x14ac:dyDescent="0.35">
      <c r="A191" s="119" t="s">
        <v>921</v>
      </c>
      <c r="B191" s="120" t="s">
        <v>1131</v>
      </c>
      <c r="C191" s="120" t="s">
        <v>301</v>
      </c>
    </row>
    <row r="192" spans="1:3" x14ac:dyDescent="0.35">
      <c r="A192" t="s">
        <v>268</v>
      </c>
      <c r="B192" t="s">
        <v>1256</v>
      </c>
      <c r="C192" s="182"/>
    </row>
    <row r="193" spans="1:3" x14ac:dyDescent="0.35">
      <c r="A193" t="s">
        <v>255</v>
      </c>
      <c r="B193" t="s">
        <v>1257</v>
      </c>
      <c r="C193" s="123"/>
    </row>
    <row r="194" spans="1:3" x14ac:dyDescent="0.35">
      <c r="A194" t="s">
        <v>254</v>
      </c>
      <c r="B194" t="s">
        <v>1258</v>
      </c>
      <c r="C194" s="123"/>
    </row>
    <row r="195" spans="1:3" x14ac:dyDescent="0.35">
      <c r="A195" t="s">
        <v>256</v>
      </c>
      <c r="B195" t="s">
        <v>1259</v>
      </c>
      <c r="C195" s="123"/>
    </row>
    <row r="196" spans="1:3" x14ac:dyDescent="0.35">
      <c r="A196" t="s">
        <v>253</v>
      </c>
      <c r="B196" t="s">
        <v>1260</v>
      </c>
      <c r="C196" s="123"/>
    </row>
    <row r="197" spans="1:3" x14ac:dyDescent="0.35">
      <c r="A197" t="s">
        <v>269</v>
      </c>
      <c r="B197" t="s">
        <v>1261</v>
      </c>
      <c r="C197" s="123"/>
    </row>
    <row r="198" spans="1:3" x14ac:dyDescent="0.35">
      <c r="A198" t="s">
        <v>279</v>
      </c>
      <c r="B198" t="s">
        <v>1262</v>
      </c>
      <c r="C198" s="123"/>
    </row>
    <row r="199" spans="1:3" x14ac:dyDescent="0.35">
      <c r="A199" t="s">
        <v>1139</v>
      </c>
      <c r="B199" t="s">
        <v>1263</v>
      </c>
      <c r="C199" s="123"/>
    </row>
    <row r="200" spans="1:3" x14ac:dyDescent="0.35">
      <c r="A200" t="s">
        <v>1141</v>
      </c>
      <c r="B200" t="s">
        <v>1264</v>
      </c>
      <c r="C200" s="123"/>
    </row>
    <row r="201" spans="1:3" x14ac:dyDescent="0.35">
      <c r="A201" t="s">
        <v>1143</v>
      </c>
      <c r="B201" t="s">
        <v>1265</v>
      </c>
      <c r="C201" s="123"/>
    </row>
    <row r="202" spans="1:3" x14ac:dyDescent="0.35">
      <c r="A202" t="s">
        <v>267</v>
      </c>
      <c r="B202" t="s">
        <v>1266</v>
      </c>
      <c r="C202" s="123"/>
    </row>
    <row r="203" spans="1:3" x14ac:dyDescent="0.35">
      <c r="A203" s="181">
        <v>99</v>
      </c>
      <c r="B203" t="s">
        <v>1145</v>
      </c>
      <c r="C203" s="184"/>
    </row>
    <row r="206" spans="1:3" x14ac:dyDescent="0.35">
      <c r="A206" s="117" t="s">
        <v>1267</v>
      </c>
    </row>
    <row r="207" spans="1:3" x14ac:dyDescent="0.35">
      <c r="A207" s="107" t="s">
        <v>1268</v>
      </c>
    </row>
    <row r="208" spans="1:3" x14ac:dyDescent="0.35">
      <c r="A208" s="152" t="s">
        <v>1203</v>
      </c>
      <c r="B208" s="152"/>
      <c r="C208" s="152"/>
    </row>
    <row r="209" spans="1:3" x14ac:dyDescent="0.35">
      <c r="A209" s="119" t="s">
        <v>921</v>
      </c>
      <c r="B209" s="120" t="s">
        <v>1131</v>
      </c>
      <c r="C209" s="120" t="s">
        <v>301</v>
      </c>
    </row>
    <row r="210" spans="1:3" x14ac:dyDescent="0.35">
      <c r="A210" t="s">
        <v>268</v>
      </c>
      <c r="B210" t="s">
        <v>1269</v>
      </c>
      <c r="C210" s="182"/>
    </row>
    <row r="211" spans="1:3" x14ac:dyDescent="0.35">
      <c r="A211" t="s">
        <v>255</v>
      </c>
      <c r="B211" t="s">
        <v>1270</v>
      </c>
      <c r="C211" s="183"/>
    </row>
    <row r="212" spans="1:3" x14ac:dyDescent="0.35">
      <c r="A212" t="s">
        <v>254</v>
      </c>
      <c r="B212" t="s">
        <v>1271</v>
      </c>
      <c r="C212" s="183"/>
    </row>
    <row r="213" spans="1:3" x14ac:dyDescent="0.35">
      <c r="A213" t="s">
        <v>256</v>
      </c>
      <c r="B213" t="s">
        <v>1272</v>
      </c>
      <c r="C213" s="183"/>
    </row>
    <row r="214" spans="1:3" x14ac:dyDescent="0.35">
      <c r="A214" t="s">
        <v>253</v>
      </c>
      <c r="B214" t="s">
        <v>1273</v>
      </c>
      <c r="C214" s="183"/>
    </row>
    <row r="215" spans="1:3" x14ac:dyDescent="0.35">
      <c r="A215" t="s">
        <v>269</v>
      </c>
      <c r="B215" t="s">
        <v>1274</v>
      </c>
      <c r="C215" s="183"/>
    </row>
    <row r="216" spans="1:3" x14ac:dyDescent="0.35">
      <c r="A216" t="s">
        <v>279</v>
      </c>
      <c r="B216" t="s">
        <v>1275</v>
      </c>
      <c r="C216" s="183"/>
    </row>
    <row r="217" spans="1:3" x14ac:dyDescent="0.35">
      <c r="A217" t="s">
        <v>1139</v>
      </c>
      <c r="B217" t="s">
        <v>1276</v>
      </c>
      <c r="C217" s="183"/>
    </row>
    <row r="218" spans="1:3" x14ac:dyDescent="0.35">
      <c r="A218" t="s">
        <v>1141</v>
      </c>
      <c r="B218" t="s">
        <v>1277</v>
      </c>
      <c r="C218" s="183"/>
    </row>
    <row r="219" spans="1:3" x14ac:dyDescent="0.35">
      <c r="A219" t="s">
        <v>1143</v>
      </c>
      <c r="B219" t="s">
        <v>1278</v>
      </c>
      <c r="C219" s="183"/>
    </row>
    <row r="220" spans="1:3" x14ac:dyDescent="0.35">
      <c r="A220" s="181">
        <v>99</v>
      </c>
      <c r="B220" t="s">
        <v>1145</v>
      </c>
      <c r="C220" s="184"/>
    </row>
    <row r="223" spans="1:3" x14ac:dyDescent="0.35">
      <c r="A223" s="117" t="s">
        <v>1279</v>
      </c>
    </row>
    <row r="224" spans="1:3" x14ac:dyDescent="0.35">
      <c r="A224" s="107" t="s">
        <v>1280</v>
      </c>
    </row>
    <row r="225" spans="1:3" x14ac:dyDescent="0.35">
      <c r="A225" s="152" t="s">
        <v>1223</v>
      </c>
      <c r="B225" s="152"/>
      <c r="C225" s="152"/>
    </row>
    <row r="226" spans="1:3" x14ac:dyDescent="0.35">
      <c r="A226" s="119" t="s">
        <v>921</v>
      </c>
      <c r="B226" s="120" t="s">
        <v>1131</v>
      </c>
      <c r="C226" s="120" t="s">
        <v>301</v>
      </c>
    </row>
    <row r="227" spans="1:3" x14ac:dyDescent="0.35">
      <c r="A227" t="s">
        <v>268</v>
      </c>
      <c r="B227" t="s">
        <v>1281</v>
      </c>
      <c r="C227" s="189"/>
    </row>
    <row r="228" spans="1:3" x14ac:dyDescent="0.35">
      <c r="A228" t="s">
        <v>255</v>
      </c>
      <c r="B228" t="s">
        <v>1282</v>
      </c>
      <c r="C228" s="189"/>
    </row>
    <row r="229" spans="1:3" x14ac:dyDescent="0.35">
      <c r="A229" t="s">
        <v>254</v>
      </c>
      <c r="B229" t="s">
        <v>1283</v>
      </c>
      <c r="C229" s="189"/>
    </row>
    <row r="230" spans="1:3" x14ac:dyDescent="0.35">
      <c r="A230" t="s">
        <v>256</v>
      </c>
      <c r="B230" t="s">
        <v>1284</v>
      </c>
      <c r="C230" s="189"/>
    </row>
    <row r="231" spans="1:3" x14ac:dyDescent="0.35">
      <c r="A231" t="s">
        <v>253</v>
      </c>
      <c r="B231" t="s">
        <v>1285</v>
      </c>
      <c r="C231" s="189"/>
    </row>
    <row r="232" spans="1:3" x14ac:dyDescent="0.35">
      <c r="A232" t="s">
        <v>269</v>
      </c>
      <c r="B232" t="s">
        <v>1286</v>
      </c>
      <c r="C232" s="189"/>
    </row>
    <row r="233" spans="1:3" x14ac:dyDescent="0.35">
      <c r="A233" t="s">
        <v>279</v>
      </c>
      <c r="B233" t="s">
        <v>1287</v>
      </c>
      <c r="C233" s="189"/>
    </row>
    <row r="234" spans="1:3" x14ac:dyDescent="0.35">
      <c r="A234" t="s">
        <v>1139</v>
      </c>
      <c r="B234" t="s">
        <v>1288</v>
      </c>
      <c r="C234" s="189"/>
    </row>
    <row r="235" spans="1:3" x14ac:dyDescent="0.35">
      <c r="A235" s="181">
        <v>99</v>
      </c>
      <c r="B235" t="s">
        <v>1145</v>
      </c>
      <c r="C235" s="190"/>
    </row>
    <row r="238" spans="1:3" x14ac:dyDescent="0.35">
      <c r="A238" s="117" t="s">
        <v>1289</v>
      </c>
    </row>
    <row r="239" spans="1:3" x14ac:dyDescent="0.35">
      <c r="A239" s="107" t="s">
        <v>1290</v>
      </c>
    </row>
    <row r="240" spans="1:3" x14ac:dyDescent="0.35">
      <c r="A240" s="152" t="s">
        <v>1130</v>
      </c>
      <c r="B240" s="152"/>
      <c r="C240" s="152"/>
    </row>
    <row r="241" spans="1:3" x14ac:dyDescent="0.35">
      <c r="A241" s="119" t="s">
        <v>921</v>
      </c>
      <c r="B241" s="120" t="s">
        <v>1131</v>
      </c>
      <c r="C241" s="120" t="s">
        <v>301</v>
      </c>
    </row>
    <row r="242" spans="1:3" x14ac:dyDescent="0.35">
      <c r="A242" t="s">
        <v>268</v>
      </c>
      <c r="B242" t="s">
        <v>1291</v>
      </c>
      <c r="C242" s="183"/>
    </row>
    <row r="243" spans="1:3" x14ac:dyDescent="0.35">
      <c r="A243" t="s">
        <v>255</v>
      </c>
      <c r="B243" t="s">
        <v>1292</v>
      </c>
      <c r="C243" s="183"/>
    </row>
    <row r="244" spans="1:3" x14ac:dyDescent="0.35">
      <c r="A244" t="s">
        <v>254</v>
      </c>
      <c r="B244" t="s">
        <v>1293</v>
      </c>
      <c r="C244" s="183"/>
    </row>
    <row r="245" spans="1:3" x14ac:dyDescent="0.35">
      <c r="A245" t="s">
        <v>256</v>
      </c>
      <c r="B245" t="s">
        <v>1294</v>
      </c>
      <c r="C245" s="183"/>
    </row>
    <row r="246" spans="1:3" x14ac:dyDescent="0.35">
      <c r="A246" t="s">
        <v>253</v>
      </c>
      <c r="B246" t="s">
        <v>1295</v>
      </c>
      <c r="C246" s="183"/>
    </row>
    <row r="247" spans="1:3" x14ac:dyDescent="0.35">
      <c r="A247" t="s">
        <v>269</v>
      </c>
      <c r="B247" t="s">
        <v>1296</v>
      </c>
      <c r="C247" s="183"/>
    </row>
    <row r="248" spans="1:3" x14ac:dyDescent="0.35">
      <c r="A248" t="s">
        <v>279</v>
      </c>
      <c r="B248" t="s">
        <v>1297</v>
      </c>
      <c r="C248" s="183"/>
    </row>
    <row r="249" spans="1:3" x14ac:dyDescent="0.35">
      <c r="A249" t="s">
        <v>1139</v>
      </c>
      <c r="B249" t="s">
        <v>1298</v>
      </c>
      <c r="C249" s="183"/>
    </row>
    <row r="250" spans="1:3" x14ac:dyDescent="0.35">
      <c r="A250" t="s">
        <v>1141</v>
      </c>
      <c r="B250" t="s">
        <v>1299</v>
      </c>
      <c r="C250" s="183"/>
    </row>
    <row r="251" spans="1:3" x14ac:dyDescent="0.35">
      <c r="A251" s="181">
        <v>10</v>
      </c>
      <c r="B251" t="s">
        <v>1300</v>
      </c>
      <c r="C251" s="183"/>
    </row>
    <row r="252" spans="1:3" x14ac:dyDescent="0.35">
      <c r="A252" s="181">
        <v>11</v>
      </c>
      <c r="B252" t="s">
        <v>1301</v>
      </c>
      <c r="C252" s="183"/>
    </row>
    <row r="253" spans="1:3" x14ac:dyDescent="0.35">
      <c r="A253" s="181">
        <v>99</v>
      </c>
      <c r="B253" t="s">
        <v>1145</v>
      </c>
      <c r="C253" s="184"/>
    </row>
    <row r="256" spans="1:3" x14ac:dyDescent="0.35">
      <c r="A256" s="117" t="s">
        <v>1302</v>
      </c>
    </row>
    <row r="257" spans="1:3" x14ac:dyDescent="0.35">
      <c r="A257" s="107" t="s">
        <v>1303</v>
      </c>
    </row>
    <row r="258" spans="1:3" x14ac:dyDescent="0.35">
      <c r="A258" s="152" t="s">
        <v>1130</v>
      </c>
      <c r="B258" s="152"/>
      <c r="C258" s="152"/>
    </row>
    <row r="259" spans="1:3" x14ac:dyDescent="0.35">
      <c r="A259" s="119" t="s">
        <v>921</v>
      </c>
      <c r="B259" s="120" t="s">
        <v>1131</v>
      </c>
      <c r="C259" s="120" t="s">
        <v>301</v>
      </c>
    </row>
    <row r="260" spans="1:3" x14ac:dyDescent="0.35">
      <c r="A260" t="s">
        <v>268</v>
      </c>
      <c r="B260" t="s">
        <v>1304</v>
      </c>
      <c r="C260" s="182"/>
    </row>
    <row r="261" spans="1:3" x14ac:dyDescent="0.35">
      <c r="A261" t="s">
        <v>255</v>
      </c>
      <c r="B261" t="s">
        <v>1305</v>
      </c>
      <c r="C261" s="183"/>
    </row>
    <row r="262" spans="1:3" x14ac:dyDescent="0.35">
      <c r="A262" t="s">
        <v>254</v>
      </c>
      <c r="B262" t="s">
        <v>1306</v>
      </c>
      <c r="C262" s="183"/>
    </row>
    <row r="263" spans="1:3" x14ac:dyDescent="0.35">
      <c r="A263" t="s">
        <v>256</v>
      </c>
      <c r="B263" t="s">
        <v>1307</v>
      </c>
      <c r="C263" s="183"/>
    </row>
    <row r="264" spans="1:3" x14ac:dyDescent="0.35">
      <c r="A264" t="s">
        <v>253</v>
      </c>
      <c r="B264" t="s">
        <v>1308</v>
      </c>
      <c r="C264" s="183"/>
    </row>
    <row r="265" spans="1:3" x14ac:dyDescent="0.35">
      <c r="A265" t="s">
        <v>269</v>
      </c>
      <c r="B265" t="s">
        <v>1309</v>
      </c>
      <c r="C265" s="183"/>
    </row>
    <row r="266" spans="1:3" x14ac:dyDescent="0.35">
      <c r="A266" t="s">
        <v>279</v>
      </c>
      <c r="B266" t="s">
        <v>1310</v>
      </c>
      <c r="C266" s="183"/>
    </row>
    <row r="267" spans="1:3" x14ac:dyDescent="0.35">
      <c r="A267" s="181">
        <v>99</v>
      </c>
      <c r="B267" t="s">
        <v>1145</v>
      </c>
      <c r="C267" s="183"/>
    </row>
  </sheetData>
  <conditionalFormatting sqref="A12">
    <cfRule type="duplicateValues" dxfId="31" priority="16"/>
  </conditionalFormatting>
  <conditionalFormatting sqref="A29">
    <cfRule type="duplicateValues" dxfId="30" priority="15"/>
  </conditionalFormatting>
  <conditionalFormatting sqref="A44">
    <cfRule type="duplicateValues" dxfId="29" priority="14"/>
  </conditionalFormatting>
  <conditionalFormatting sqref="A58">
    <cfRule type="duplicateValues" dxfId="28" priority="13"/>
  </conditionalFormatting>
  <conditionalFormatting sqref="A75">
    <cfRule type="duplicateValues" dxfId="27" priority="12"/>
  </conditionalFormatting>
  <conditionalFormatting sqref="A91">
    <cfRule type="duplicateValues" dxfId="26" priority="11"/>
  </conditionalFormatting>
  <conditionalFormatting sqref="A107">
    <cfRule type="duplicateValues" dxfId="25" priority="10"/>
  </conditionalFormatting>
  <conditionalFormatting sqref="A127">
    <cfRule type="duplicateValues" dxfId="24" priority="9"/>
  </conditionalFormatting>
  <conditionalFormatting sqref="A145">
    <cfRule type="duplicateValues" dxfId="23" priority="8"/>
  </conditionalFormatting>
  <conditionalFormatting sqref="A162">
    <cfRule type="duplicateValues" dxfId="22" priority="7"/>
  </conditionalFormatting>
  <conditionalFormatting sqref="A175">
    <cfRule type="duplicateValues" dxfId="21" priority="6"/>
  </conditionalFormatting>
  <conditionalFormatting sqref="A191">
    <cfRule type="duplicateValues" dxfId="20" priority="5"/>
  </conditionalFormatting>
  <conditionalFormatting sqref="A209">
    <cfRule type="duplicateValues" dxfId="19" priority="4"/>
  </conditionalFormatting>
  <conditionalFormatting sqref="A226">
    <cfRule type="duplicateValues" dxfId="18" priority="3"/>
  </conditionalFormatting>
  <conditionalFormatting sqref="A241">
    <cfRule type="duplicateValues" dxfId="17" priority="2"/>
  </conditionalFormatting>
  <conditionalFormatting sqref="A259">
    <cfRule type="duplicateValues" dxfId="16" priority="1"/>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759FD-CCF3-4C1E-9F77-C254A4304D66}">
  <dimension ref="A1:C244"/>
  <sheetViews>
    <sheetView topLeftCell="A205" workbookViewId="0"/>
  </sheetViews>
  <sheetFormatPr defaultRowHeight="14.5" x14ac:dyDescent="0.35"/>
  <cols>
    <col min="1" max="1" width="14.453125" customWidth="1"/>
    <col min="2" max="2" width="30" customWidth="1"/>
    <col min="3" max="3" width="31.81640625" customWidth="1"/>
  </cols>
  <sheetData>
    <row r="1" spans="1:3" x14ac:dyDescent="0.35">
      <c r="A1" s="117" t="s">
        <v>1123</v>
      </c>
    </row>
    <row r="2" spans="1:3" x14ac:dyDescent="0.35">
      <c r="A2" s="180" t="s">
        <v>408</v>
      </c>
    </row>
    <row r="3" spans="1:3" x14ac:dyDescent="0.35">
      <c r="A3" s="117"/>
    </row>
    <row r="4" spans="1:3" x14ac:dyDescent="0.35">
      <c r="A4" s="118" t="s">
        <v>1124</v>
      </c>
    </row>
    <row r="5" spans="1:3" x14ac:dyDescent="0.35">
      <c r="A5" t="s">
        <v>1311</v>
      </c>
    </row>
    <row r="6" spans="1:3" x14ac:dyDescent="0.35">
      <c r="A6" t="s">
        <v>1312</v>
      </c>
    </row>
    <row r="7" spans="1:3" x14ac:dyDescent="0.35">
      <c r="A7" t="s">
        <v>1127</v>
      </c>
    </row>
    <row r="9" spans="1:3" x14ac:dyDescent="0.35">
      <c r="A9" s="117" t="s">
        <v>1313</v>
      </c>
    </row>
    <row r="10" spans="1:3" x14ac:dyDescent="0.35">
      <c r="A10" s="107" t="s">
        <v>1314</v>
      </c>
    </row>
    <row r="11" spans="1:3" x14ac:dyDescent="0.35">
      <c r="A11" s="152" t="s">
        <v>1130</v>
      </c>
      <c r="B11" s="152"/>
      <c r="C11" s="152"/>
    </row>
    <row r="12" spans="1:3" x14ac:dyDescent="0.35">
      <c r="A12" s="119" t="s">
        <v>921</v>
      </c>
      <c r="B12" s="120" t="s">
        <v>1131</v>
      </c>
      <c r="C12" s="120" t="s">
        <v>301</v>
      </c>
    </row>
    <row r="13" spans="1:3" x14ac:dyDescent="0.35">
      <c r="A13">
        <v>1</v>
      </c>
      <c r="B13" t="s">
        <v>1315</v>
      </c>
    </row>
    <row r="14" spans="1:3" x14ac:dyDescent="0.35">
      <c r="A14">
        <v>2</v>
      </c>
      <c r="B14" t="s">
        <v>1316</v>
      </c>
    </row>
    <row r="15" spans="1:3" x14ac:dyDescent="0.35">
      <c r="A15">
        <v>3</v>
      </c>
      <c r="B15" t="s">
        <v>1317</v>
      </c>
    </row>
    <row r="16" spans="1:3" x14ac:dyDescent="0.35">
      <c r="A16">
        <v>4</v>
      </c>
      <c r="B16" t="s">
        <v>1318</v>
      </c>
    </row>
    <row r="17" spans="1:3" x14ac:dyDescent="0.35">
      <c r="A17">
        <v>5</v>
      </c>
      <c r="B17" t="s">
        <v>1319</v>
      </c>
    </row>
    <row r="18" spans="1:3" x14ac:dyDescent="0.35">
      <c r="A18">
        <v>6</v>
      </c>
      <c r="B18" t="s">
        <v>1320</v>
      </c>
    </row>
    <row r="19" spans="1:3" x14ac:dyDescent="0.35">
      <c r="A19">
        <v>999</v>
      </c>
      <c r="B19" t="s">
        <v>1145</v>
      </c>
    </row>
    <row r="22" spans="1:3" x14ac:dyDescent="0.35">
      <c r="A22" s="117" t="s">
        <v>1146</v>
      </c>
    </row>
    <row r="23" spans="1:3" x14ac:dyDescent="0.35">
      <c r="A23" s="107" t="s">
        <v>1321</v>
      </c>
    </row>
    <row r="24" spans="1:3" x14ac:dyDescent="0.35">
      <c r="A24" s="152" t="s">
        <v>1130</v>
      </c>
      <c r="B24" s="152"/>
      <c r="C24" s="152"/>
    </row>
    <row r="25" spans="1:3" x14ac:dyDescent="0.35">
      <c r="A25" s="119" t="s">
        <v>921</v>
      </c>
      <c r="B25" s="120" t="s">
        <v>1131</v>
      </c>
      <c r="C25" s="120" t="s">
        <v>301</v>
      </c>
    </row>
    <row r="26" spans="1:3" x14ac:dyDescent="0.35">
      <c r="A26">
        <v>21</v>
      </c>
      <c r="B26" t="s">
        <v>1148</v>
      </c>
    </row>
    <row r="27" spans="1:3" x14ac:dyDescent="0.35">
      <c r="A27">
        <v>22</v>
      </c>
      <c r="B27" t="s">
        <v>1149</v>
      </c>
    </row>
    <row r="28" spans="1:3" x14ac:dyDescent="0.35">
      <c r="A28">
        <v>23</v>
      </c>
      <c r="B28" t="s">
        <v>1150</v>
      </c>
    </row>
    <row r="29" spans="1:3" x14ac:dyDescent="0.35">
      <c r="A29">
        <v>24</v>
      </c>
      <c r="B29" t="s">
        <v>1151</v>
      </c>
    </row>
    <row r="30" spans="1:3" x14ac:dyDescent="0.35">
      <c r="A30">
        <v>25</v>
      </c>
      <c r="B30" t="s">
        <v>1152</v>
      </c>
    </row>
    <row r="31" spans="1:3" x14ac:dyDescent="0.35">
      <c r="A31">
        <v>26</v>
      </c>
      <c r="B31" t="s">
        <v>1153</v>
      </c>
    </row>
    <row r="32" spans="1:3" x14ac:dyDescent="0.35">
      <c r="A32">
        <v>27</v>
      </c>
      <c r="B32" t="s">
        <v>1322</v>
      </c>
    </row>
    <row r="33" spans="1:3" x14ac:dyDescent="0.35">
      <c r="A33">
        <v>999</v>
      </c>
      <c r="B33" t="s">
        <v>1145</v>
      </c>
    </row>
    <row r="36" spans="1:3" x14ac:dyDescent="0.35">
      <c r="A36" s="117" t="s">
        <v>1156</v>
      </c>
    </row>
    <row r="37" spans="1:3" x14ac:dyDescent="0.35">
      <c r="A37" s="107" t="s">
        <v>1323</v>
      </c>
    </row>
    <row r="38" spans="1:3" x14ac:dyDescent="0.35">
      <c r="A38" s="152" t="s">
        <v>1130</v>
      </c>
      <c r="B38" s="152"/>
      <c r="C38" s="152"/>
    </row>
    <row r="39" spans="1:3" x14ac:dyDescent="0.35">
      <c r="A39" s="119" t="s">
        <v>921</v>
      </c>
      <c r="B39" s="120" t="s">
        <v>1131</v>
      </c>
      <c r="C39" s="120" t="s">
        <v>301</v>
      </c>
    </row>
    <row r="40" spans="1:3" x14ac:dyDescent="0.35">
      <c r="A40">
        <v>41</v>
      </c>
      <c r="B40" t="s">
        <v>1324</v>
      </c>
    </row>
    <row r="41" spans="1:3" x14ac:dyDescent="0.35">
      <c r="A41">
        <v>42</v>
      </c>
      <c r="B41" t="s">
        <v>1325</v>
      </c>
    </row>
    <row r="42" spans="1:3" x14ac:dyDescent="0.35">
      <c r="A42">
        <v>43</v>
      </c>
      <c r="B42" t="s">
        <v>1326</v>
      </c>
    </row>
    <row r="43" spans="1:3" x14ac:dyDescent="0.35">
      <c r="A43">
        <v>44</v>
      </c>
      <c r="B43" t="s">
        <v>1327</v>
      </c>
    </row>
    <row r="44" spans="1:3" x14ac:dyDescent="0.35">
      <c r="A44">
        <v>45</v>
      </c>
      <c r="B44" t="s">
        <v>1328</v>
      </c>
    </row>
    <row r="45" spans="1:3" x14ac:dyDescent="0.35">
      <c r="A45">
        <v>999</v>
      </c>
      <c r="B45" t="s">
        <v>1145</v>
      </c>
    </row>
    <row r="48" spans="1:3" x14ac:dyDescent="0.35">
      <c r="A48" s="117" t="s">
        <v>1165</v>
      </c>
    </row>
    <row r="49" spans="1:3" x14ac:dyDescent="0.35">
      <c r="A49" s="107" t="s">
        <v>1329</v>
      </c>
    </row>
    <row r="50" spans="1:3" x14ac:dyDescent="0.35">
      <c r="A50" s="152" t="s">
        <v>1130</v>
      </c>
      <c r="B50" s="152"/>
      <c r="C50" s="152"/>
    </row>
    <row r="51" spans="1:3" x14ac:dyDescent="0.35">
      <c r="A51" s="119" t="s">
        <v>921</v>
      </c>
      <c r="B51" s="120" t="s">
        <v>1131</v>
      </c>
      <c r="C51" s="120" t="s">
        <v>301</v>
      </c>
    </row>
    <row r="52" spans="1:3" x14ac:dyDescent="0.35">
      <c r="A52">
        <v>61</v>
      </c>
      <c r="B52" t="s">
        <v>1330</v>
      </c>
    </row>
    <row r="53" spans="1:3" x14ac:dyDescent="0.35">
      <c r="A53">
        <v>62</v>
      </c>
      <c r="B53" t="s">
        <v>1331</v>
      </c>
    </row>
    <row r="54" spans="1:3" x14ac:dyDescent="0.35">
      <c r="A54">
        <v>63</v>
      </c>
      <c r="B54" t="s">
        <v>1169</v>
      </c>
    </row>
    <row r="55" spans="1:3" x14ac:dyDescent="0.35">
      <c r="A55">
        <v>64</v>
      </c>
      <c r="B55" t="s">
        <v>1170</v>
      </c>
    </row>
    <row r="56" spans="1:3" x14ac:dyDescent="0.35">
      <c r="A56">
        <v>65</v>
      </c>
      <c r="B56" t="s">
        <v>1171</v>
      </c>
    </row>
    <row r="57" spans="1:3" x14ac:dyDescent="0.35">
      <c r="A57">
        <v>66</v>
      </c>
      <c r="B57" t="s">
        <v>1172</v>
      </c>
    </row>
    <row r="58" spans="1:3" x14ac:dyDescent="0.35">
      <c r="A58">
        <v>67</v>
      </c>
      <c r="B58" t="s">
        <v>1173</v>
      </c>
    </row>
    <row r="59" spans="1:3" x14ac:dyDescent="0.35">
      <c r="A59">
        <v>68</v>
      </c>
      <c r="B59" t="s">
        <v>1174</v>
      </c>
    </row>
    <row r="60" spans="1:3" x14ac:dyDescent="0.35">
      <c r="A60">
        <v>69</v>
      </c>
      <c r="B60" t="s">
        <v>1175</v>
      </c>
    </row>
    <row r="61" spans="1:3" x14ac:dyDescent="0.35">
      <c r="A61">
        <v>70</v>
      </c>
      <c r="B61" t="s">
        <v>1176</v>
      </c>
    </row>
    <row r="62" spans="1:3" x14ac:dyDescent="0.35">
      <c r="A62">
        <v>999</v>
      </c>
      <c r="B62" t="s">
        <v>1145</v>
      </c>
    </row>
    <row r="65" spans="1:3" x14ac:dyDescent="0.35">
      <c r="A65" s="117" t="s">
        <v>1177</v>
      </c>
    </row>
    <row r="66" spans="1:3" x14ac:dyDescent="0.35">
      <c r="A66" s="107" t="s">
        <v>1332</v>
      </c>
    </row>
    <row r="67" spans="1:3" x14ac:dyDescent="0.35">
      <c r="A67" s="152" t="s">
        <v>1179</v>
      </c>
      <c r="B67" s="152"/>
      <c r="C67" s="152"/>
    </row>
    <row r="68" spans="1:3" x14ac:dyDescent="0.35">
      <c r="A68" s="119" t="s">
        <v>921</v>
      </c>
      <c r="B68" s="120" t="s">
        <v>1131</v>
      </c>
      <c r="C68" s="120" t="s">
        <v>301</v>
      </c>
    </row>
    <row r="69" spans="1:3" x14ac:dyDescent="0.35">
      <c r="A69">
        <v>81</v>
      </c>
      <c r="B69" t="s">
        <v>1333</v>
      </c>
    </row>
    <row r="70" spans="1:3" x14ac:dyDescent="0.35">
      <c r="A70">
        <v>82</v>
      </c>
      <c r="B70" t="s">
        <v>1334</v>
      </c>
    </row>
    <row r="71" spans="1:3" x14ac:dyDescent="0.35">
      <c r="A71">
        <v>83</v>
      </c>
      <c r="B71" t="s">
        <v>1181</v>
      </c>
    </row>
    <row r="72" spans="1:3" x14ac:dyDescent="0.35">
      <c r="A72">
        <v>84</v>
      </c>
      <c r="B72" t="s">
        <v>1182</v>
      </c>
    </row>
    <row r="73" spans="1:3" x14ac:dyDescent="0.35">
      <c r="A73">
        <v>85</v>
      </c>
      <c r="B73" t="s">
        <v>1183</v>
      </c>
    </row>
    <row r="74" spans="1:3" x14ac:dyDescent="0.35">
      <c r="A74">
        <v>86</v>
      </c>
      <c r="B74" t="s">
        <v>1184</v>
      </c>
    </row>
    <row r="75" spans="1:3" x14ac:dyDescent="0.35">
      <c r="A75">
        <v>87</v>
      </c>
      <c r="B75" t="s">
        <v>1335</v>
      </c>
    </row>
    <row r="76" spans="1:3" x14ac:dyDescent="0.35">
      <c r="A76">
        <v>999</v>
      </c>
      <c r="B76" t="s">
        <v>1145</v>
      </c>
    </row>
    <row r="79" spans="1:3" x14ac:dyDescent="0.35">
      <c r="A79" s="117" t="s">
        <v>1189</v>
      </c>
    </row>
    <row r="80" spans="1:3" x14ac:dyDescent="0.35">
      <c r="A80" s="107" t="s">
        <v>1336</v>
      </c>
    </row>
    <row r="81" spans="1:3" x14ac:dyDescent="0.35">
      <c r="A81" s="152" t="s">
        <v>1191</v>
      </c>
      <c r="B81" s="152"/>
      <c r="C81" s="152"/>
    </row>
    <row r="82" spans="1:3" x14ac:dyDescent="0.35">
      <c r="A82" s="119" t="s">
        <v>921</v>
      </c>
      <c r="B82" s="120" t="s">
        <v>1131</v>
      </c>
      <c r="C82" s="120" t="s">
        <v>301</v>
      </c>
    </row>
    <row r="83" spans="1:3" x14ac:dyDescent="0.35">
      <c r="A83">
        <v>101</v>
      </c>
      <c r="B83" t="s">
        <v>1192</v>
      </c>
    </row>
    <row r="84" spans="1:3" x14ac:dyDescent="0.35">
      <c r="A84">
        <v>102</v>
      </c>
      <c r="B84" t="s">
        <v>1193</v>
      </c>
    </row>
    <row r="85" spans="1:3" x14ac:dyDescent="0.35">
      <c r="A85">
        <v>103</v>
      </c>
      <c r="B85" t="s">
        <v>1337</v>
      </c>
    </row>
    <row r="86" spans="1:3" x14ac:dyDescent="0.35">
      <c r="A86">
        <v>104</v>
      </c>
      <c r="B86" t="s">
        <v>1338</v>
      </c>
    </row>
    <row r="87" spans="1:3" x14ac:dyDescent="0.35">
      <c r="A87">
        <v>105</v>
      </c>
      <c r="B87" t="s">
        <v>1197</v>
      </c>
    </row>
    <row r="88" spans="1:3" x14ac:dyDescent="0.35">
      <c r="A88">
        <v>106</v>
      </c>
      <c r="B88" t="s">
        <v>1339</v>
      </c>
    </row>
    <row r="89" spans="1:3" x14ac:dyDescent="0.35">
      <c r="A89">
        <v>107</v>
      </c>
      <c r="B89" t="s">
        <v>1340</v>
      </c>
    </row>
    <row r="90" spans="1:3" x14ac:dyDescent="0.35">
      <c r="A90">
        <v>108</v>
      </c>
      <c r="B90" t="s">
        <v>1200</v>
      </c>
    </row>
    <row r="91" spans="1:3" x14ac:dyDescent="0.35">
      <c r="A91">
        <v>999</v>
      </c>
      <c r="B91" t="s">
        <v>1145</v>
      </c>
    </row>
    <row r="94" spans="1:3" x14ac:dyDescent="0.35">
      <c r="A94" s="117" t="s">
        <v>1201</v>
      </c>
    </row>
    <row r="95" spans="1:3" x14ac:dyDescent="0.35">
      <c r="A95" s="107" t="s">
        <v>1341</v>
      </c>
    </row>
    <row r="96" spans="1:3" x14ac:dyDescent="0.35">
      <c r="A96" s="152" t="s">
        <v>1203</v>
      </c>
      <c r="B96" s="152"/>
      <c r="C96" s="152"/>
    </row>
    <row r="97" spans="1:3" x14ac:dyDescent="0.35">
      <c r="A97" s="119" t="s">
        <v>921</v>
      </c>
      <c r="B97" s="120" t="s">
        <v>1131</v>
      </c>
      <c r="C97" s="120" t="s">
        <v>301</v>
      </c>
    </row>
    <row r="98" spans="1:3" x14ac:dyDescent="0.35">
      <c r="A98">
        <v>121</v>
      </c>
      <c r="B98" t="s">
        <v>1204</v>
      </c>
    </row>
    <row r="99" spans="1:3" x14ac:dyDescent="0.35">
      <c r="A99">
        <v>122</v>
      </c>
      <c r="B99" t="s">
        <v>1205</v>
      </c>
    </row>
    <row r="100" spans="1:3" x14ac:dyDescent="0.35">
      <c r="A100">
        <v>123</v>
      </c>
      <c r="B100" t="s">
        <v>1206</v>
      </c>
    </row>
    <row r="101" spans="1:3" x14ac:dyDescent="0.35">
      <c r="A101">
        <v>124</v>
      </c>
      <c r="B101" t="s">
        <v>1207</v>
      </c>
    </row>
    <row r="102" spans="1:3" x14ac:dyDescent="0.35">
      <c r="A102">
        <v>125</v>
      </c>
      <c r="B102" t="s">
        <v>1208</v>
      </c>
    </row>
    <row r="103" spans="1:3" x14ac:dyDescent="0.35">
      <c r="A103">
        <v>126</v>
      </c>
      <c r="B103" t="s">
        <v>1209</v>
      </c>
    </row>
    <row r="104" spans="1:3" x14ac:dyDescent="0.35">
      <c r="A104">
        <v>127</v>
      </c>
      <c r="B104" t="s">
        <v>1210</v>
      </c>
    </row>
    <row r="105" spans="1:3" x14ac:dyDescent="0.35">
      <c r="A105">
        <v>128</v>
      </c>
      <c r="B105" t="s">
        <v>1211</v>
      </c>
    </row>
    <row r="106" spans="1:3" x14ac:dyDescent="0.35">
      <c r="A106">
        <v>129</v>
      </c>
      <c r="B106" t="s">
        <v>1212</v>
      </c>
    </row>
    <row r="107" spans="1:3" x14ac:dyDescent="0.35">
      <c r="A107">
        <v>130</v>
      </c>
      <c r="B107" t="s">
        <v>1213</v>
      </c>
    </row>
    <row r="108" spans="1:3" x14ac:dyDescent="0.35">
      <c r="A108">
        <v>131</v>
      </c>
      <c r="B108" t="s">
        <v>1214</v>
      </c>
    </row>
    <row r="109" spans="1:3" x14ac:dyDescent="0.35">
      <c r="A109">
        <v>132</v>
      </c>
      <c r="B109" t="s">
        <v>1342</v>
      </c>
    </row>
    <row r="110" spans="1:3" x14ac:dyDescent="0.35">
      <c r="A110">
        <v>999</v>
      </c>
      <c r="B110" t="s">
        <v>1145</v>
      </c>
    </row>
    <row r="113" spans="1:3" x14ac:dyDescent="0.35">
      <c r="A113" s="117" t="s">
        <v>1217</v>
      </c>
    </row>
    <row r="114" spans="1:3" x14ac:dyDescent="0.35">
      <c r="A114" s="107" t="s">
        <v>1343</v>
      </c>
    </row>
    <row r="115" spans="1:3" x14ac:dyDescent="0.35">
      <c r="A115" s="152" t="s">
        <v>1130</v>
      </c>
      <c r="B115" s="152"/>
      <c r="C115" s="152"/>
    </row>
    <row r="116" spans="1:3" x14ac:dyDescent="0.35">
      <c r="A116" s="119" t="s">
        <v>921</v>
      </c>
      <c r="B116" s="120" t="s">
        <v>1131</v>
      </c>
      <c r="C116" s="120" t="s">
        <v>301</v>
      </c>
    </row>
    <row r="117" spans="1:3" x14ac:dyDescent="0.35">
      <c r="A117">
        <v>141</v>
      </c>
      <c r="B117" t="s">
        <v>1132</v>
      </c>
    </row>
    <row r="118" spans="1:3" x14ac:dyDescent="0.35">
      <c r="A118">
        <v>142</v>
      </c>
      <c r="B118" t="s">
        <v>1133</v>
      </c>
    </row>
    <row r="119" spans="1:3" x14ac:dyDescent="0.35">
      <c r="A119">
        <v>143</v>
      </c>
      <c r="B119" t="s">
        <v>1134</v>
      </c>
    </row>
    <row r="120" spans="1:3" x14ac:dyDescent="0.35">
      <c r="A120">
        <v>144</v>
      </c>
      <c r="B120" t="s">
        <v>1135</v>
      </c>
    </row>
    <row r="121" spans="1:3" x14ac:dyDescent="0.35">
      <c r="A121">
        <v>145</v>
      </c>
      <c r="B121" t="s">
        <v>1136</v>
      </c>
    </row>
    <row r="122" spans="1:3" x14ac:dyDescent="0.35">
      <c r="A122">
        <v>146</v>
      </c>
      <c r="B122" t="s">
        <v>1344</v>
      </c>
    </row>
    <row r="123" spans="1:3" x14ac:dyDescent="0.35">
      <c r="A123">
        <v>999</v>
      </c>
      <c r="B123" t="s">
        <v>1145</v>
      </c>
    </row>
    <row r="126" spans="1:3" x14ac:dyDescent="0.35">
      <c r="A126" s="117" t="s">
        <v>1221</v>
      </c>
    </row>
    <row r="127" spans="1:3" x14ac:dyDescent="0.35">
      <c r="A127" s="107" t="s">
        <v>1345</v>
      </c>
    </row>
    <row r="128" spans="1:3" x14ac:dyDescent="0.35">
      <c r="A128" s="152" t="s">
        <v>1223</v>
      </c>
      <c r="B128" s="152"/>
      <c r="C128" s="152"/>
    </row>
    <row r="129" spans="1:3" x14ac:dyDescent="0.35">
      <c r="A129" s="119" t="s">
        <v>921</v>
      </c>
      <c r="B129" s="120" t="s">
        <v>1131</v>
      </c>
      <c r="C129" s="120" t="s">
        <v>301</v>
      </c>
    </row>
    <row r="130" spans="1:3" x14ac:dyDescent="0.35">
      <c r="A130">
        <v>161</v>
      </c>
      <c r="B130" t="s">
        <v>1224</v>
      </c>
    </row>
    <row r="131" spans="1:3" x14ac:dyDescent="0.35">
      <c r="A131">
        <v>162</v>
      </c>
      <c r="B131" t="s">
        <v>1225</v>
      </c>
    </row>
    <row r="132" spans="1:3" x14ac:dyDescent="0.35">
      <c r="A132">
        <v>163</v>
      </c>
      <c r="B132" t="s">
        <v>1346</v>
      </c>
    </row>
    <row r="133" spans="1:3" x14ac:dyDescent="0.35">
      <c r="A133">
        <v>164</v>
      </c>
      <c r="B133" t="s">
        <v>1227</v>
      </c>
    </row>
    <row r="134" spans="1:3" x14ac:dyDescent="0.35">
      <c r="A134">
        <v>165</v>
      </c>
      <c r="B134" t="s">
        <v>1347</v>
      </c>
    </row>
    <row r="135" spans="1:3" x14ac:dyDescent="0.35">
      <c r="A135">
        <v>166</v>
      </c>
      <c r="B135" t="s">
        <v>1348</v>
      </c>
    </row>
    <row r="136" spans="1:3" x14ac:dyDescent="0.35">
      <c r="A136">
        <v>167</v>
      </c>
      <c r="B136" t="s">
        <v>1349</v>
      </c>
    </row>
    <row r="137" spans="1:3" x14ac:dyDescent="0.35">
      <c r="A137">
        <v>168</v>
      </c>
      <c r="B137" t="s">
        <v>1350</v>
      </c>
    </row>
    <row r="138" spans="1:3" x14ac:dyDescent="0.35">
      <c r="A138">
        <v>999</v>
      </c>
      <c r="B138" t="s">
        <v>1145</v>
      </c>
    </row>
    <row r="141" spans="1:3" x14ac:dyDescent="0.35">
      <c r="A141" s="117" t="s">
        <v>1234</v>
      </c>
    </row>
    <row r="142" spans="1:3" x14ac:dyDescent="0.35">
      <c r="A142" s="107" t="s">
        <v>1351</v>
      </c>
    </row>
    <row r="143" spans="1:3" x14ac:dyDescent="0.35">
      <c r="A143" s="152" t="s">
        <v>1130</v>
      </c>
      <c r="B143" s="152"/>
      <c r="C143" s="152"/>
    </row>
    <row r="144" spans="1:3" x14ac:dyDescent="0.35">
      <c r="A144" s="119" t="s">
        <v>921</v>
      </c>
      <c r="B144" s="120" t="s">
        <v>1131</v>
      </c>
      <c r="C144" s="120" t="s">
        <v>301</v>
      </c>
    </row>
    <row r="145" spans="1:3" x14ac:dyDescent="0.35">
      <c r="A145">
        <v>181</v>
      </c>
      <c r="B145" t="s">
        <v>1236</v>
      </c>
    </row>
    <row r="146" spans="1:3" x14ac:dyDescent="0.35">
      <c r="A146">
        <v>182</v>
      </c>
      <c r="B146" t="s">
        <v>1237</v>
      </c>
    </row>
    <row r="147" spans="1:3" x14ac:dyDescent="0.35">
      <c r="A147">
        <v>183</v>
      </c>
      <c r="B147" t="s">
        <v>1238</v>
      </c>
    </row>
    <row r="148" spans="1:3" x14ac:dyDescent="0.35">
      <c r="A148">
        <v>184</v>
      </c>
      <c r="B148" t="s">
        <v>1239</v>
      </c>
    </row>
    <row r="149" spans="1:3" x14ac:dyDescent="0.35">
      <c r="A149">
        <v>185</v>
      </c>
      <c r="B149" t="s">
        <v>1240</v>
      </c>
    </row>
    <row r="150" spans="1:3" x14ac:dyDescent="0.35">
      <c r="A150">
        <v>186</v>
      </c>
      <c r="B150" t="s">
        <v>1241</v>
      </c>
    </row>
    <row r="151" spans="1:3" x14ac:dyDescent="0.35">
      <c r="A151">
        <v>999</v>
      </c>
      <c r="B151" t="s">
        <v>1145</v>
      </c>
    </row>
    <row r="154" spans="1:3" x14ac:dyDescent="0.35">
      <c r="A154" s="117" t="s">
        <v>1242</v>
      </c>
    </row>
    <row r="155" spans="1:3" x14ac:dyDescent="0.35">
      <c r="A155" s="107" t="s">
        <v>1352</v>
      </c>
    </row>
    <row r="156" spans="1:3" x14ac:dyDescent="0.35">
      <c r="A156" s="152" t="s">
        <v>1244</v>
      </c>
      <c r="B156" s="152"/>
      <c r="C156" s="152"/>
    </row>
    <row r="157" spans="1:3" x14ac:dyDescent="0.35">
      <c r="A157" s="119" t="s">
        <v>921</v>
      </c>
      <c r="B157" s="120" t="s">
        <v>1131</v>
      </c>
      <c r="C157" s="120" t="s">
        <v>301</v>
      </c>
    </row>
    <row r="158" spans="1:3" x14ac:dyDescent="0.35">
      <c r="A158">
        <v>201</v>
      </c>
      <c r="B158" t="s">
        <v>1245</v>
      </c>
    </row>
    <row r="159" spans="1:3" x14ac:dyDescent="0.35">
      <c r="A159">
        <v>202</v>
      </c>
      <c r="B159" t="s">
        <v>1353</v>
      </c>
    </row>
    <row r="160" spans="1:3" x14ac:dyDescent="0.35">
      <c r="A160">
        <v>203</v>
      </c>
      <c r="B160" t="s">
        <v>1247</v>
      </c>
    </row>
    <row r="161" spans="1:3" x14ac:dyDescent="0.35">
      <c r="A161">
        <v>204</v>
      </c>
      <c r="B161" t="s">
        <v>1248</v>
      </c>
    </row>
    <row r="162" spans="1:3" x14ac:dyDescent="0.35">
      <c r="A162">
        <v>205</v>
      </c>
      <c r="B162" t="s">
        <v>1249</v>
      </c>
    </row>
    <row r="163" spans="1:3" x14ac:dyDescent="0.35">
      <c r="A163">
        <v>206</v>
      </c>
      <c r="B163" t="s">
        <v>1250</v>
      </c>
    </row>
    <row r="164" spans="1:3" x14ac:dyDescent="0.35">
      <c r="A164">
        <v>207</v>
      </c>
      <c r="B164" t="s">
        <v>1251</v>
      </c>
    </row>
    <row r="165" spans="1:3" x14ac:dyDescent="0.35">
      <c r="A165">
        <v>208</v>
      </c>
      <c r="B165" t="s">
        <v>1354</v>
      </c>
    </row>
    <row r="166" spans="1:3" x14ac:dyDescent="0.35">
      <c r="A166">
        <v>999</v>
      </c>
      <c r="B166" t="s">
        <v>1145</v>
      </c>
    </row>
    <row r="169" spans="1:3" x14ac:dyDescent="0.35">
      <c r="A169" s="117" t="s">
        <v>1254</v>
      </c>
    </row>
    <row r="170" spans="1:3" x14ac:dyDescent="0.35">
      <c r="A170" s="107" t="s">
        <v>1355</v>
      </c>
    </row>
    <row r="171" spans="1:3" x14ac:dyDescent="0.35">
      <c r="A171" s="152" t="s">
        <v>1130</v>
      </c>
      <c r="B171" s="152"/>
      <c r="C171" s="152"/>
    </row>
    <row r="172" spans="1:3" x14ac:dyDescent="0.35">
      <c r="A172" s="119" t="s">
        <v>921</v>
      </c>
      <c r="B172" s="120" t="s">
        <v>1131</v>
      </c>
      <c r="C172" s="120" t="s">
        <v>301</v>
      </c>
    </row>
    <row r="173" spans="1:3" x14ac:dyDescent="0.35">
      <c r="A173">
        <v>221</v>
      </c>
      <c r="B173" t="s">
        <v>1356</v>
      </c>
    </row>
    <row r="174" spans="1:3" x14ac:dyDescent="0.35">
      <c r="A174">
        <v>222</v>
      </c>
      <c r="B174" t="s">
        <v>1357</v>
      </c>
    </row>
    <row r="175" spans="1:3" x14ac:dyDescent="0.35">
      <c r="A175">
        <v>223</v>
      </c>
      <c r="B175" t="s">
        <v>1358</v>
      </c>
    </row>
    <row r="176" spans="1:3" x14ac:dyDescent="0.35">
      <c r="A176">
        <v>224</v>
      </c>
      <c r="B176" t="s">
        <v>1359</v>
      </c>
    </row>
    <row r="177" spans="1:3" x14ac:dyDescent="0.35">
      <c r="A177">
        <v>225</v>
      </c>
      <c r="B177" t="s">
        <v>1360</v>
      </c>
    </row>
    <row r="178" spans="1:3" x14ac:dyDescent="0.35">
      <c r="A178">
        <v>226</v>
      </c>
      <c r="B178" t="s">
        <v>1361</v>
      </c>
    </row>
    <row r="179" spans="1:3" x14ac:dyDescent="0.35">
      <c r="A179">
        <v>227</v>
      </c>
      <c r="B179" t="s">
        <v>1362</v>
      </c>
    </row>
    <row r="180" spans="1:3" x14ac:dyDescent="0.35">
      <c r="A180">
        <v>228</v>
      </c>
      <c r="B180" t="s">
        <v>1363</v>
      </c>
    </row>
    <row r="181" spans="1:3" x14ac:dyDescent="0.35">
      <c r="A181">
        <v>229</v>
      </c>
      <c r="B181" t="s">
        <v>1364</v>
      </c>
    </row>
    <row r="182" spans="1:3" x14ac:dyDescent="0.35">
      <c r="A182">
        <v>230</v>
      </c>
      <c r="B182" t="s">
        <v>1365</v>
      </c>
    </row>
    <row r="183" spans="1:3" x14ac:dyDescent="0.35">
      <c r="A183">
        <v>999</v>
      </c>
      <c r="B183" t="s">
        <v>1145</v>
      </c>
    </row>
    <row r="186" spans="1:3" x14ac:dyDescent="0.35">
      <c r="A186" s="117" t="s">
        <v>1267</v>
      </c>
    </row>
    <row r="187" spans="1:3" x14ac:dyDescent="0.35">
      <c r="A187" s="107" t="s">
        <v>1366</v>
      </c>
    </row>
    <row r="188" spans="1:3" x14ac:dyDescent="0.35">
      <c r="A188" s="152" t="s">
        <v>1203</v>
      </c>
      <c r="B188" s="152"/>
      <c r="C188" s="152"/>
    </row>
    <row r="189" spans="1:3" x14ac:dyDescent="0.35">
      <c r="A189" s="119" t="s">
        <v>921</v>
      </c>
      <c r="B189" s="120" t="s">
        <v>1131</v>
      </c>
      <c r="C189" s="120" t="s">
        <v>301</v>
      </c>
    </row>
    <row r="190" spans="1:3" x14ac:dyDescent="0.35">
      <c r="A190">
        <v>241</v>
      </c>
      <c r="B190" t="s">
        <v>1269</v>
      </c>
    </row>
    <row r="191" spans="1:3" x14ac:dyDescent="0.35">
      <c r="A191">
        <v>242</v>
      </c>
      <c r="B191" t="s">
        <v>1270</v>
      </c>
    </row>
    <row r="192" spans="1:3" x14ac:dyDescent="0.35">
      <c r="A192">
        <v>243</v>
      </c>
      <c r="B192" t="s">
        <v>1271</v>
      </c>
    </row>
    <row r="193" spans="1:3" x14ac:dyDescent="0.35">
      <c r="A193">
        <v>244</v>
      </c>
      <c r="B193" t="s">
        <v>1367</v>
      </c>
    </row>
    <row r="194" spans="1:3" x14ac:dyDescent="0.35">
      <c r="A194">
        <v>245</v>
      </c>
      <c r="B194" t="s">
        <v>1368</v>
      </c>
    </row>
    <row r="195" spans="1:3" x14ac:dyDescent="0.35">
      <c r="A195">
        <v>246</v>
      </c>
      <c r="B195" t="s">
        <v>1369</v>
      </c>
    </row>
    <row r="196" spans="1:3" x14ac:dyDescent="0.35">
      <c r="A196">
        <v>247</v>
      </c>
      <c r="B196" t="s">
        <v>1370</v>
      </c>
    </row>
    <row r="197" spans="1:3" x14ac:dyDescent="0.35">
      <c r="A197">
        <v>248</v>
      </c>
      <c r="B197" t="s">
        <v>1371</v>
      </c>
    </row>
    <row r="198" spans="1:3" x14ac:dyDescent="0.35">
      <c r="A198">
        <v>249</v>
      </c>
      <c r="B198" t="s">
        <v>1372</v>
      </c>
    </row>
    <row r="199" spans="1:3" x14ac:dyDescent="0.35">
      <c r="A199">
        <v>250</v>
      </c>
      <c r="B199" t="s">
        <v>1373</v>
      </c>
    </row>
    <row r="200" spans="1:3" x14ac:dyDescent="0.35">
      <c r="A200">
        <v>999</v>
      </c>
      <c r="B200" t="s">
        <v>1145</v>
      </c>
    </row>
    <row r="203" spans="1:3" x14ac:dyDescent="0.35">
      <c r="A203" s="117" t="s">
        <v>1279</v>
      </c>
    </row>
    <row r="204" spans="1:3" x14ac:dyDescent="0.35">
      <c r="A204" s="107" t="s">
        <v>1374</v>
      </c>
    </row>
    <row r="205" spans="1:3" x14ac:dyDescent="0.35">
      <c r="A205" s="152" t="s">
        <v>1223</v>
      </c>
      <c r="B205" s="152"/>
      <c r="C205" s="152"/>
    </row>
    <row r="206" spans="1:3" x14ac:dyDescent="0.35">
      <c r="A206" s="119" t="s">
        <v>921</v>
      </c>
      <c r="B206" s="120" t="s">
        <v>1131</v>
      </c>
      <c r="C206" s="120" t="s">
        <v>301</v>
      </c>
    </row>
    <row r="207" spans="1:3" x14ac:dyDescent="0.35">
      <c r="A207">
        <v>261</v>
      </c>
      <c r="B207" t="s">
        <v>1375</v>
      </c>
    </row>
    <row r="208" spans="1:3" x14ac:dyDescent="0.35">
      <c r="A208">
        <v>262</v>
      </c>
      <c r="B208" t="s">
        <v>1376</v>
      </c>
    </row>
    <row r="209" spans="1:3" x14ac:dyDescent="0.35">
      <c r="A209">
        <v>263</v>
      </c>
      <c r="B209" t="s">
        <v>1377</v>
      </c>
    </row>
    <row r="210" spans="1:3" x14ac:dyDescent="0.35">
      <c r="A210">
        <v>264</v>
      </c>
      <c r="B210" t="s">
        <v>1378</v>
      </c>
    </row>
    <row r="211" spans="1:3" x14ac:dyDescent="0.35">
      <c r="A211">
        <v>265</v>
      </c>
      <c r="B211" t="s">
        <v>1379</v>
      </c>
    </row>
    <row r="212" spans="1:3" x14ac:dyDescent="0.35">
      <c r="A212">
        <v>266</v>
      </c>
      <c r="B212" t="s">
        <v>1380</v>
      </c>
    </row>
    <row r="213" spans="1:3" x14ac:dyDescent="0.35">
      <c r="A213">
        <v>999</v>
      </c>
      <c r="B213" t="s">
        <v>1145</v>
      </c>
    </row>
    <row r="216" spans="1:3" x14ac:dyDescent="0.35">
      <c r="A216" s="117" t="s">
        <v>1289</v>
      </c>
    </row>
    <row r="217" spans="1:3" x14ac:dyDescent="0.35">
      <c r="A217" s="107" t="s">
        <v>1381</v>
      </c>
    </row>
    <row r="218" spans="1:3" x14ac:dyDescent="0.35">
      <c r="A218" s="152" t="s">
        <v>1130</v>
      </c>
      <c r="B218" s="152"/>
      <c r="C218" s="152"/>
    </row>
    <row r="219" spans="1:3" x14ac:dyDescent="0.35">
      <c r="A219" s="119" t="s">
        <v>921</v>
      </c>
      <c r="B219" s="120" t="s">
        <v>1131</v>
      </c>
      <c r="C219" s="120" t="s">
        <v>301</v>
      </c>
    </row>
    <row r="220" spans="1:3" x14ac:dyDescent="0.35">
      <c r="A220">
        <v>281</v>
      </c>
      <c r="B220" t="s">
        <v>1291</v>
      </c>
    </row>
    <row r="221" spans="1:3" x14ac:dyDescent="0.35">
      <c r="A221">
        <v>282</v>
      </c>
      <c r="B221" t="s">
        <v>1382</v>
      </c>
    </row>
    <row r="222" spans="1:3" x14ac:dyDescent="0.35">
      <c r="A222">
        <v>283</v>
      </c>
      <c r="B222" t="s">
        <v>1293</v>
      </c>
    </row>
    <row r="223" spans="1:3" x14ac:dyDescent="0.35">
      <c r="A223">
        <v>284</v>
      </c>
      <c r="B223" t="s">
        <v>1383</v>
      </c>
    </row>
    <row r="224" spans="1:3" x14ac:dyDescent="0.35">
      <c r="A224">
        <v>285</v>
      </c>
      <c r="B224" t="s">
        <v>1295</v>
      </c>
    </row>
    <row r="225" spans="1:3" x14ac:dyDescent="0.35">
      <c r="A225">
        <v>286</v>
      </c>
      <c r="B225" t="s">
        <v>1296</v>
      </c>
    </row>
    <row r="226" spans="1:3" x14ac:dyDescent="0.35">
      <c r="A226">
        <v>287</v>
      </c>
      <c r="B226" t="s">
        <v>1297</v>
      </c>
    </row>
    <row r="227" spans="1:3" x14ac:dyDescent="0.35">
      <c r="A227">
        <v>288</v>
      </c>
      <c r="B227" t="s">
        <v>1298</v>
      </c>
    </row>
    <row r="228" spans="1:3" x14ac:dyDescent="0.35">
      <c r="A228">
        <v>289</v>
      </c>
      <c r="B228" t="s">
        <v>1299</v>
      </c>
    </row>
    <row r="229" spans="1:3" x14ac:dyDescent="0.35">
      <c r="A229">
        <v>290</v>
      </c>
      <c r="B229" t="s">
        <v>1300</v>
      </c>
    </row>
    <row r="230" spans="1:3" x14ac:dyDescent="0.35">
      <c r="A230">
        <v>291</v>
      </c>
      <c r="B230" t="s">
        <v>1384</v>
      </c>
    </row>
    <row r="231" spans="1:3" x14ac:dyDescent="0.35">
      <c r="A231">
        <v>999</v>
      </c>
      <c r="B231" t="s">
        <v>1145</v>
      </c>
    </row>
    <row r="234" spans="1:3" x14ac:dyDescent="0.35">
      <c r="A234" s="117" t="s">
        <v>1385</v>
      </c>
    </row>
    <row r="235" spans="1:3" x14ac:dyDescent="0.35">
      <c r="A235" s="107" t="s">
        <v>1386</v>
      </c>
    </row>
    <row r="236" spans="1:3" x14ac:dyDescent="0.35">
      <c r="A236" s="152" t="s">
        <v>1130</v>
      </c>
      <c r="B236" s="152"/>
      <c r="C236" s="152"/>
    </row>
    <row r="237" spans="1:3" x14ac:dyDescent="0.35">
      <c r="A237" s="119" t="s">
        <v>921</v>
      </c>
      <c r="B237" s="120" t="s">
        <v>1131</v>
      </c>
      <c r="C237" s="120" t="s">
        <v>301</v>
      </c>
    </row>
    <row r="238" spans="1:3" x14ac:dyDescent="0.35">
      <c r="A238">
        <v>301</v>
      </c>
      <c r="B238" t="s">
        <v>1387</v>
      </c>
    </row>
    <row r="239" spans="1:3" x14ac:dyDescent="0.35">
      <c r="A239">
        <v>302</v>
      </c>
      <c r="B239" t="s">
        <v>1305</v>
      </c>
    </row>
    <row r="240" spans="1:3" x14ac:dyDescent="0.35">
      <c r="A240">
        <v>303</v>
      </c>
      <c r="B240" t="s">
        <v>1306</v>
      </c>
    </row>
    <row r="241" spans="1:2" x14ac:dyDescent="0.35">
      <c r="A241">
        <v>304</v>
      </c>
      <c r="B241" t="s">
        <v>1307</v>
      </c>
    </row>
    <row r="242" spans="1:2" x14ac:dyDescent="0.35">
      <c r="A242">
        <v>305</v>
      </c>
      <c r="B242" t="s">
        <v>1308</v>
      </c>
    </row>
    <row r="243" spans="1:2" x14ac:dyDescent="0.35">
      <c r="A243">
        <v>306</v>
      </c>
      <c r="B243" t="s">
        <v>1388</v>
      </c>
    </row>
    <row r="244" spans="1:2" x14ac:dyDescent="0.35">
      <c r="A244">
        <v>999</v>
      </c>
      <c r="B244" t="s">
        <v>1145</v>
      </c>
    </row>
  </sheetData>
  <conditionalFormatting sqref="A12">
    <cfRule type="duplicateValues" dxfId="15" priority="16"/>
  </conditionalFormatting>
  <conditionalFormatting sqref="A25">
    <cfRule type="duplicateValues" dxfId="14" priority="15"/>
  </conditionalFormatting>
  <conditionalFormatting sqref="A39">
    <cfRule type="duplicateValues" dxfId="13" priority="14"/>
  </conditionalFormatting>
  <conditionalFormatting sqref="A51">
    <cfRule type="duplicateValues" dxfId="12" priority="13"/>
  </conditionalFormatting>
  <conditionalFormatting sqref="A68">
    <cfRule type="duplicateValues" dxfId="11" priority="12"/>
  </conditionalFormatting>
  <conditionalFormatting sqref="A82">
    <cfRule type="duplicateValues" dxfId="10" priority="11"/>
  </conditionalFormatting>
  <conditionalFormatting sqref="A97">
    <cfRule type="duplicateValues" dxfId="9" priority="10"/>
  </conditionalFormatting>
  <conditionalFormatting sqref="A116">
    <cfRule type="duplicateValues" dxfId="8" priority="9"/>
  </conditionalFormatting>
  <conditionalFormatting sqref="A129">
    <cfRule type="duplicateValues" dxfId="7" priority="8"/>
  </conditionalFormatting>
  <conditionalFormatting sqref="A144">
    <cfRule type="duplicateValues" dxfId="6" priority="7"/>
  </conditionalFormatting>
  <conditionalFormatting sqref="A157">
    <cfRule type="duplicateValues" dxfId="5" priority="6"/>
  </conditionalFormatting>
  <conditionalFormatting sqref="A172">
    <cfRule type="duplicateValues" dxfId="4" priority="5"/>
  </conditionalFormatting>
  <conditionalFormatting sqref="A189">
    <cfRule type="duplicateValues" dxfId="3" priority="4"/>
  </conditionalFormatting>
  <conditionalFormatting sqref="A206">
    <cfRule type="duplicateValues" dxfId="2" priority="3"/>
  </conditionalFormatting>
  <conditionalFormatting sqref="A219">
    <cfRule type="duplicateValues" dxfId="1" priority="2"/>
  </conditionalFormatting>
  <conditionalFormatting sqref="A237">
    <cfRule type="duplicateValues" dxfId="0" priority="1"/>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ED27-EA38-41FD-BE95-3972825EB3B6}">
  <sheetPr>
    <tabColor rgb="FF0070C0"/>
  </sheetPr>
  <dimension ref="A1:W81"/>
  <sheetViews>
    <sheetView workbookViewId="0"/>
  </sheetViews>
  <sheetFormatPr defaultRowHeight="14.5" x14ac:dyDescent="0.35"/>
  <cols>
    <col min="1" max="1" width="55.54296875" customWidth="1"/>
    <col min="2" max="2" width="13.54296875" style="75" customWidth="1"/>
    <col min="3" max="3" width="12.54296875" style="75" customWidth="1"/>
    <col min="4" max="4" width="15.54296875" style="75" customWidth="1"/>
    <col min="7" max="13" width="10.453125" style="79" customWidth="1"/>
    <col min="17" max="17" width="9.81640625" customWidth="1"/>
    <col min="18" max="18" width="19.453125" customWidth="1"/>
  </cols>
  <sheetData>
    <row r="1" spans="1:14" ht="25.4" customHeight="1" x14ac:dyDescent="0.35">
      <c r="A1" t="s">
        <v>1389</v>
      </c>
      <c r="B1" s="81"/>
      <c r="C1" s="81"/>
      <c r="D1" s="81"/>
      <c r="N1" t="s">
        <v>185</v>
      </c>
    </row>
    <row r="2" spans="1:14" ht="25.4" customHeight="1" x14ac:dyDescent="0.35">
      <c r="A2" s="268"/>
      <c r="B2" s="269" t="s">
        <v>1390</v>
      </c>
      <c r="C2" s="269" t="s">
        <v>1391</v>
      </c>
      <c r="D2" s="269" t="s">
        <v>1392</v>
      </c>
    </row>
    <row r="3" spans="1:14" ht="25.4" customHeight="1" x14ac:dyDescent="0.35">
      <c r="A3" s="268" t="s">
        <v>1393</v>
      </c>
      <c r="B3" s="270"/>
      <c r="C3" s="270"/>
      <c r="D3" s="270"/>
    </row>
    <row r="4" spans="1:14" ht="25.4" customHeight="1" x14ac:dyDescent="0.35">
      <c r="A4" s="268" t="s">
        <v>1394</v>
      </c>
      <c r="B4" s="270"/>
      <c r="C4" s="270"/>
      <c r="D4" s="270"/>
    </row>
    <row r="5" spans="1:14" ht="29" x14ac:dyDescent="0.35">
      <c r="A5" s="268" t="s">
        <v>1395</v>
      </c>
      <c r="B5" s="270"/>
      <c r="C5" s="270"/>
      <c r="D5" s="270"/>
    </row>
    <row r="6" spans="1:14" ht="25.4" customHeight="1" x14ac:dyDescent="0.35">
      <c r="A6" s="268" t="s">
        <v>1396</v>
      </c>
      <c r="B6" s="270"/>
      <c r="C6" s="270"/>
      <c r="D6" s="270"/>
    </row>
    <row r="7" spans="1:14" ht="25.4" customHeight="1" x14ac:dyDescent="0.35">
      <c r="A7" s="268" t="s">
        <v>1397</v>
      </c>
      <c r="B7" s="270"/>
      <c r="C7" s="270"/>
      <c r="D7" s="270"/>
    </row>
    <row r="8" spans="1:14" ht="25.4" customHeight="1" x14ac:dyDescent="0.35">
      <c r="A8" s="268" t="s">
        <v>1398</v>
      </c>
      <c r="B8" s="270"/>
      <c r="C8" s="270"/>
      <c r="D8" s="270"/>
    </row>
    <row r="9" spans="1:14" ht="25.4" customHeight="1" x14ac:dyDescent="0.35">
      <c r="A9" s="268" t="s">
        <v>1399</v>
      </c>
      <c r="B9" s="270"/>
      <c r="C9" s="270"/>
      <c r="D9" s="270"/>
    </row>
    <row r="10" spans="1:14" ht="25.4" customHeight="1" x14ac:dyDescent="0.35">
      <c r="A10" s="268" t="s">
        <v>1400</v>
      </c>
      <c r="B10" s="270"/>
      <c r="C10" s="270"/>
      <c r="D10" s="270"/>
    </row>
    <row r="11" spans="1:14" ht="25.4" customHeight="1" x14ac:dyDescent="0.35">
      <c r="A11" s="268" t="s">
        <v>1401</v>
      </c>
      <c r="B11" s="270"/>
      <c r="C11" s="270"/>
      <c r="D11" s="270"/>
    </row>
    <row r="12" spans="1:14" ht="25.4" customHeight="1" x14ac:dyDescent="0.35">
      <c r="A12" s="72"/>
      <c r="B12" s="81"/>
      <c r="C12" s="81"/>
      <c r="D12" s="81"/>
    </row>
    <row r="13" spans="1:14" ht="25.4" customHeight="1" x14ac:dyDescent="0.35">
      <c r="A13" t="s">
        <v>1402</v>
      </c>
      <c r="B13" s="81"/>
      <c r="C13" s="81"/>
      <c r="D13" s="81"/>
    </row>
    <row r="14" spans="1:14" ht="25.4" customHeight="1" x14ac:dyDescent="0.35">
      <c r="A14" s="268"/>
      <c r="B14" s="269" t="s">
        <v>1403</v>
      </c>
      <c r="C14" s="269" t="s">
        <v>1392</v>
      </c>
      <c r="D14"/>
      <c r="F14" s="79"/>
      <c r="M14"/>
    </row>
    <row r="15" spans="1:14" ht="25.4" customHeight="1" x14ac:dyDescent="0.35">
      <c r="A15" s="268" t="s">
        <v>1393</v>
      </c>
      <c r="B15" s="270"/>
      <c r="C15" s="270"/>
      <c r="D15"/>
      <c r="F15" s="79"/>
      <c r="M15"/>
    </row>
    <row r="16" spans="1:14" ht="25.4" customHeight="1" x14ac:dyDescent="0.35">
      <c r="A16" s="268" t="s">
        <v>1404</v>
      </c>
      <c r="B16" s="270"/>
      <c r="C16" s="270"/>
      <c r="D16"/>
      <c r="F16" s="79"/>
      <c r="M16"/>
    </row>
    <row r="17" spans="1:13" ht="25.4" customHeight="1" x14ac:dyDescent="0.35">
      <c r="A17" s="268" t="s">
        <v>1395</v>
      </c>
      <c r="B17" s="270"/>
      <c r="C17" s="270"/>
      <c r="D17"/>
      <c r="F17" s="79"/>
      <c r="M17"/>
    </row>
    <row r="18" spans="1:13" ht="25.4" customHeight="1" x14ac:dyDescent="0.35">
      <c r="A18" s="268" t="s">
        <v>1396</v>
      </c>
      <c r="B18" s="270"/>
      <c r="C18" s="270"/>
      <c r="D18"/>
      <c r="F18" s="79"/>
      <c r="M18"/>
    </row>
    <row r="19" spans="1:13" ht="25.4" customHeight="1" x14ac:dyDescent="0.35">
      <c r="A19" s="268" t="s">
        <v>1397</v>
      </c>
      <c r="B19" s="270"/>
      <c r="C19" s="270"/>
      <c r="D19"/>
      <c r="F19" s="79"/>
      <c r="M19"/>
    </row>
    <row r="20" spans="1:13" ht="25.4" customHeight="1" x14ac:dyDescent="0.35">
      <c r="A20" s="268" t="s">
        <v>1398</v>
      </c>
      <c r="B20" s="270"/>
      <c r="C20" s="270"/>
      <c r="D20"/>
      <c r="F20" s="79"/>
      <c r="M20"/>
    </row>
    <row r="21" spans="1:13" ht="25.4" customHeight="1" x14ac:dyDescent="0.35">
      <c r="A21" s="268" t="s">
        <v>1399</v>
      </c>
      <c r="B21" s="270"/>
      <c r="C21" s="270"/>
      <c r="D21"/>
      <c r="F21" s="79"/>
      <c r="M21"/>
    </row>
    <row r="22" spans="1:13" ht="25.4" customHeight="1" x14ac:dyDescent="0.35">
      <c r="A22" s="268" t="s">
        <v>1400</v>
      </c>
      <c r="B22" s="270"/>
      <c r="C22" s="270"/>
      <c r="D22"/>
      <c r="F22" s="79"/>
      <c r="M22"/>
    </row>
    <row r="23" spans="1:13" ht="25.4" customHeight="1" x14ac:dyDescent="0.35">
      <c r="A23" s="268" t="s">
        <v>1401</v>
      </c>
      <c r="B23" s="270"/>
      <c r="C23" s="270"/>
      <c r="D23"/>
      <c r="F23" s="79"/>
      <c r="M23"/>
    </row>
    <row r="24" spans="1:13" ht="25.4" customHeight="1" x14ac:dyDescent="0.35">
      <c r="A24" s="72"/>
      <c r="B24" s="81"/>
      <c r="C24" s="81"/>
      <c r="D24" s="81"/>
    </row>
    <row r="25" spans="1:13" ht="25.4" customHeight="1" x14ac:dyDescent="0.35">
      <c r="A25" s="72"/>
      <c r="B25" s="81"/>
      <c r="C25" s="81"/>
      <c r="D25" s="81"/>
    </row>
    <row r="26" spans="1:13" ht="25.4" customHeight="1" x14ac:dyDescent="0.35">
      <c r="A26" s="72"/>
      <c r="B26" s="81"/>
      <c r="C26" s="81"/>
      <c r="D26" s="81"/>
    </row>
    <row r="27" spans="1:13" ht="25.4" customHeight="1" x14ac:dyDescent="0.35">
      <c r="A27" s="72"/>
      <c r="B27" s="81"/>
      <c r="C27" s="81"/>
      <c r="D27" s="81"/>
    </row>
    <row r="28" spans="1:13" x14ac:dyDescent="0.35">
      <c r="A28" s="72"/>
      <c r="B28" s="81"/>
      <c r="C28" s="81"/>
      <c r="D28" s="81"/>
    </row>
    <row r="29" spans="1:13" x14ac:dyDescent="0.35">
      <c r="A29" s="72"/>
      <c r="B29" s="81"/>
      <c r="C29" s="81"/>
      <c r="D29" s="81"/>
    </row>
    <row r="30" spans="1:13" x14ac:dyDescent="0.35">
      <c r="A30" s="72"/>
      <c r="B30" s="81"/>
      <c r="C30" s="81"/>
      <c r="D30" s="81"/>
    </row>
    <row r="31" spans="1:13" x14ac:dyDescent="0.35">
      <c r="A31" s="72"/>
      <c r="B31" s="81"/>
      <c r="C31" s="81"/>
      <c r="D31" s="81"/>
    </row>
    <row r="32" spans="1:13" x14ac:dyDescent="0.35">
      <c r="A32" s="271" t="s">
        <v>1405</v>
      </c>
      <c r="B32" s="269" t="s">
        <v>1406</v>
      </c>
      <c r="C32" s="81"/>
      <c r="D32" s="81"/>
    </row>
    <row r="33" spans="1:17" ht="13.75" customHeight="1" x14ac:dyDescent="0.35">
      <c r="A33" s="272" t="s">
        <v>1407</v>
      </c>
      <c r="B33" s="270"/>
      <c r="C33" s="81"/>
      <c r="D33" s="81"/>
      <c r="G33" s="273" t="s">
        <v>1408</v>
      </c>
      <c r="H33" s="274"/>
      <c r="I33" s="274"/>
      <c r="J33" s="274"/>
      <c r="K33" s="274"/>
      <c r="L33" s="274"/>
      <c r="M33" s="275" t="s">
        <v>1409</v>
      </c>
    </row>
    <row r="34" spans="1:17" x14ac:dyDescent="0.35">
      <c r="A34" s="272" t="s">
        <v>1410</v>
      </c>
      <c r="B34" s="270"/>
      <c r="C34" s="81"/>
      <c r="D34" s="81"/>
      <c r="G34" s="276">
        <v>1</v>
      </c>
      <c r="H34" s="276">
        <f>G34+1</f>
        <v>2</v>
      </c>
      <c r="I34" s="276">
        <f t="shared" ref="I34:M34" si="0">H34+1</f>
        <v>3</v>
      </c>
      <c r="J34" s="276">
        <f t="shared" si="0"/>
        <v>4</v>
      </c>
      <c r="K34" s="276">
        <f t="shared" si="0"/>
        <v>5</v>
      </c>
      <c r="L34" s="276">
        <f t="shared" si="0"/>
        <v>6</v>
      </c>
      <c r="M34" s="276">
        <f t="shared" si="0"/>
        <v>7</v>
      </c>
    </row>
    <row r="35" spans="1:17" x14ac:dyDescent="0.35">
      <c r="A35" s="272" t="s">
        <v>1411</v>
      </c>
      <c r="B35" s="270"/>
      <c r="C35" s="81"/>
      <c r="D35" s="81"/>
    </row>
    <row r="36" spans="1:17" ht="15.65" customHeight="1" x14ac:dyDescent="0.35">
      <c r="A36" s="272" t="s">
        <v>1412</v>
      </c>
      <c r="B36" s="270"/>
      <c r="C36" s="81"/>
      <c r="D36" s="81"/>
      <c r="G36" s="273" t="s">
        <v>1413</v>
      </c>
      <c r="H36" s="274"/>
      <c r="I36" s="274"/>
      <c r="J36" s="274"/>
      <c r="K36" s="274"/>
      <c r="L36" s="274"/>
      <c r="M36" s="275" t="s">
        <v>1414</v>
      </c>
    </row>
    <row r="37" spans="1:17" x14ac:dyDescent="0.35">
      <c r="A37" s="72"/>
      <c r="B37" s="81"/>
      <c r="C37" s="81"/>
      <c r="D37" s="81"/>
      <c r="G37" s="276">
        <v>1</v>
      </c>
      <c r="H37" s="276">
        <f>G37+1</f>
        <v>2</v>
      </c>
      <c r="I37" s="276">
        <f t="shared" ref="I37:M37" si="1">H37+1</f>
        <v>3</v>
      </c>
      <c r="J37" s="276">
        <f t="shared" si="1"/>
        <v>4</v>
      </c>
      <c r="K37" s="276">
        <f t="shared" si="1"/>
        <v>5</v>
      </c>
      <c r="L37" s="276">
        <f t="shared" si="1"/>
        <v>6</v>
      </c>
      <c r="M37" s="276">
        <f t="shared" si="1"/>
        <v>7</v>
      </c>
    </row>
    <row r="38" spans="1:17" x14ac:dyDescent="0.35">
      <c r="A38" s="72"/>
      <c r="B38" s="81"/>
      <c r="C38" s="81"/>
      <c r="D38" s="81"/>
    </row>
    <row r="39" spans="1:17" x14ac:dyDescent="0.35">
      <c r="A39" s="72"/>
      <c r="B39" s="81"/>
      <c r="C39" s="81"/>
      <c r="D39" s="81"/>
    </row>
    <row r="40" spans="1:17" s="2" customFormat="1" ht="29" x14ac:dyDescent="0.35">
      <c r="A40" s="72"/>
      <c r="B40" s="81"/>
      <c r="C40" s="81"/>
      <c r="D40" s="81"/>
      <c r="G40" s="273" t="s">
        <v>1408</v>
      </c>
      <c r="H40" s="274"/>
      <c r="I40" s="274"/>
      <c r="J40" s="274"/>
      <c r="K40" s="274"/>
      <c r="L40" s="274"/>
      <c r="M40" s="274"/>
      <c r="N40" s="274"/>
      <c r="O40" s="274"/>
      <c r="P40" s="274"/>
      <c r="Q40" s="277" t="s">
        <v>1409</v>
      </c>
    </row>
    <row r="41" spans="1:17" x14ac:dyDescent="0.35">
      <c r="A41" s="72"/>
      <c r="B41" s="81"/>
      <c r="C41" s="81"/>
      <c r="D41" s="81"/>
      <c r="G41" s="276">
        <v>0</v>
      </c>
      <c r="H41" s="276">
        <v>1</v>
      </c>
      <c r="I41" s="276">
        <f>H41+1</f>
        <v>2</v>
      </c>
      <c r="J41" s="276">
        <f t="shared" ref="J41:Q41" si="2">I41+1</f>
        <v>3</v>
      </c>
      <c r="K41" s="276">
        <f t="shared" si="2"/>
        <v>4</v>
      </c>
      <c r="L41" s="276">
        <f t="shared" si="2"/>
        <v>5</v>
      </c>
      <c r="M41" s="276">
        <f t="shared" si="2"/>
        <v>6</v>
      </c>
      <c r="N41" s="276">
        <f t="shared" si="2"/>
        <v>7</v>
      </c>
      <c r="O41" s="276">
        <f t="shared" si="2"/>
        <v>8</v>
      </c>
      <c r="P41" s="276">
        <f t="shared" si="2"/>
        <v>9</v>
      </c>
      <c r="Q41" s="276">
        <f t="shared" si="2"/>
        <v>10</v>
      </c>
    </row>
    <row r="42" spans="1:17" x14ac:dyDescent="0.35">
      <c r="A42" s="72"/>
      <c r="B42" s="81"/>
      <c r="C42" s="81"/>
      <c r="D42" s="81"/>
      <c r="G42"/>
      <c r="N42" s="79"/>
    </row>
    <row r="43" spans="1:17" x14ac:dyDescent="0.35">
      <c r="A43" s="72"/>
      <c r="B43" s="81"/>
      <c r="C43" s="81"/>
      <c r="D43" s="81"/>
      <c r="G43"/>
      <c r="N43" s="79"/>
    </row>
    <row r="44" spans="1:17" ht="29" x14ac:dyDescent="0.35">
      <c r="G44" s="273" t="s">
        <v>1413</v>
      </c>
      <c r="H44" s="274"/>
      <c r="I44" s="274"/>
      <c r="J44" s="274"/>
      <c r="K44" s="274"/>
      <c r="L44" s="274"/>
      <c r="M44" s="274"/>
      <c r="N44" s="274"/>
      <c r="O44" s="274"/>
      <c r="P44" s="274"/>
      <c r="Q44" s="277" t="s">
        <v>1414</v>
      </c>
    </row>
    <row r="45" spans="1:17" x14ac:dyDescent="0.35">
      <c r="G45" s="276">
        <v>0</v>
      </c>
      <c r="H45" s="276">
        <v>1</v>
      </c>
      <c r="I45" s="276">
        <f>H45+1</f>
        <v>2</v>
      </c>
      <c r="J45" s="276">
        <f t="shared" ref="J45:Q45" si="3">I45+1</f>
        <v>3</v>
      </c>
      <c r="K45" s="276">
        <f t="shared" si="3"/>
        <v>4</v>
      </c>
      <c r="L45" s="276">
        <f t="shared" si="3"/>
        <v>5</v>
      </c>
      <c r="M45" s="276">
        <f t="shared" si="3"/>
        <v>6</v>
      </c>
      <c r="N45" s="276">
        <f t="shared" si="3"/>
        <v>7</v>
      </c>
      <c r="O45" s="276">
        <f t="shared" si="3"/>
        <v>8</v>
      </c>
      <c r="P45" s="276">
        <f t="shared" si="3"/>
        <v>9</v>
      </c>
      <c r="Q45" s="276">
        <f t="shared" si="3"/>
        <v>10</v>
      </c>
    </row>
    <row r="46" spans="1:17" x14ac:dyDescent="0.35">
      <c r="G46" s="121"/>
      <c r="H46" s="121"/>
      <c r="I46" s="121"/>
      <c r="J46" s="121"/>
      <c r="K46" s="121"/>
      <c r="L46" s="121"/>
      <c r="M46" s="121"/>
      <c r="N46" s="121"/>
      <c r="O46" s="121"/>
      <c r="P46" s="121"/>
      <c r="Q46" s="121"/>
    </row>
    <row r="48" spans="1:17" ht="29" x14ac:dyDescent="0.35">
      <c r="H48" s="273" t="s">
        <v>1408</v>
      </c>
      <c r="I48" s="274"/>
      <c r="J48" s="274"/>
      <c r="K48" s="274"/>
      <c r="L48" s="274"/>
      <c r="M48" s="274"/>
      <c r="N48" s="274"/>
      <c r="O48" s="274"/>
      <c r="P48" s="274"/>
      <c r="Q48" s="277" t="s">
        <v>1409</v>
      </c>
    </row>
    <row r="49" spans="1:17" x14ac:dyDescent="0.35">
      <c r="G49" s="276">
        <v>0</v>
      </c>
      <c r="H49" s="276">
        <v>1</v>
      </c>
      <c r="I49" s="276">
        <f>H49+1</f>
        <v>2</v>
      </c>
      <c r="J49" s="276">
        <f t="shared" ref="J49:Q49" si="4">I49+1</f>
        <v>3</v>
      </c>
      <c r="K49" s="276">
        <f t="shared" si="4"/>
        <v>4</v>
      </c>
      <c r="L49" s="276">
        <f t="shared" si="4"/>
        <v>5</v>
      </c>
      <c r="M49" s="276">
        <f t="shared" si="4"/>
        <v>6</v>
      </c>
      <c r="N49" s="276">
        <f t="shared" si="4"/>
        <v>7</v>
      </c>
      <c r="O49" s="276">
        <f t="shared" si="4"/>
        <v>8</v>
      </c>
      <c r="P49" s="276">
        <f t="shared" si="4"/>
        <v>9</v>
      </c>
      <c r="Q49" s="276">
        <f t="shared" si="4"/>
        <v>10</v>
      </c>
    </row>
    <row r="50" spans="1:17" x14ac:dyDescent="0.35">
      <c r="G50"/>
      <c r="N50" s="79"/>
    </row>
    <row r="51" spans="1:17" x14ac:dyDescent="0.35">
      <c r="A51" s="2"/>
      <c r="G51"/>
      <c r="N51" s="79"/>
    </row>
    <row r="52" spans="1:17" ht="29" x14ac:dyDescent="0.35">
      <c r="H52" s="273" t="s">
        <v>1413</v>
      </c>
      <c r="I52" s="274"/>
      <c r="J52" s="274"/>
      <c r="K52" s="274"/>
      <c r="L52" s="274"/>
      <c r="M52" s="274"/>
      <c r="N52" s="274"/>
      <c r="O52" s="274"/>
      <c r="P52" s="274"/>
      <c r="Q52" s="277" t="s">
        <v>1414</v>
      </c>
    </row>
    <row r="53" spans="1:17" x14ac:dyDescent="0.35">
      <c r="G53" s="276">
        <v>0</v>
      </c>
      <c r="H53" s="276">
        <v>1</v>
      </c>
      <c r="I53" s="276">
        <f>H53+1</f>
        <v>2</v>
      </c>
      <c r="J53" s="276">
        <f t="shared" ref="J53:Q53" si="5">I53+1</f>
        <v>3</v>
      </c>
      <c r="K53" s="276">
        <f t="shared" si="5"/>
        <v>4</v>
      </c>
      <c r="L53" s="276">
        <f t="shared" si="5"/>
        <v>5</v>
      </c>
      <c r="M53" s="276">
        <f t="shared" si="5"/>
        <v>6</v>
      </c>
      <c r="N53" s="276">
        <f t="shared" si="5"/>
        <v>7</v>
      </c>
      <c r="O53" s="276">
        <f t="shared" si="5"/>
        <v>8</v>
      </c>
      <c r="P53" s="276">
        <f t="shared" si="5"/>
        <v>9</v>
      </c>
      <c r="Q53" s="276">
        <f t="shared" si="5"/>
        <v>10</v>
      </c>
    </row>
    <row r="56" spans="1:17" x14ac:dyDescent="0.35">
      <c r="G56" t="s">
        <v>1415</v>
      </c>
    </row>
    <row r="57" spans="1:17" x14ac:dyDescent="0.35">
      <c r="G57" t="s">
        <v>1416</v>
      </c>
    </row>
    <row r="58" spans="1:17" x14ac:dyDescent="0.35">
      <c r="G58" s="122" t="s">
        <v>1417</v>
      </c>
    </row>
    <row r="72" spans="1:23" s="79" customFormat="1" x14ac:dyDescent="0.35">
      <c r="A72"/>
      <c r="B72" s="75"/>
      <c r="C72" s="75"/>
      <c r="D72" s="75"/>
      <c r="E72"/>
      <c r="F72"/>
      <c r="G72" s="123" t="s">
        <v>1418</v>
      </c>
      <c r="N72"/>
      <c r="O72"/>
      <c r="P72"/>
      <c r="Q72"/>
      <c r="R72"/>
      <c r="S72"/>
      <c r="T72"/>
      <c r="U72"/>
      <c r="V72"/>
      <c r="W72"/>
    </row>
    <row r="73" spans="1:23" s="79" customFormat="1" x14ac:dyDescent="0.35">
      <c r="A73"/>
      <c r="B73" s="75"/>
      <c r="C73" s="75"/>
      <c r="D73" s="75"/>
      <c r="E73"/>
      <c r="F73"/>
      <c r="G73" s="123" t="s">
        <v>1419</v>
      </c>
      <c r="N73"/>
      <c r="O73"/>
      <c r="P73"/>
      <c r="Q73"/>
      <c r="R73"/>
      <c r="S73"/>
      <c r="T73"/>
      <c r="U73"/>
      <c r="V73"/>
      <c r="W73"/>
    </row>
    <row r="74" spans="1:23" s="79" customFormat="1" x14ac:dyDescent="0.35">
      <c r="A74"/>
      <c r="B74" s="75"/>
      <c r="C74" s="75"/>
      <c r="D74" s="75"/>
      <c r="E74"/>
      <c r="F74"/>
      <c r="G74" s="123" t="s">
        <v>1420</v>
      </c>
      <c r="N74"/>
      <c r="O74"/>
      <c r="P74"/>
      <c r="Q74"/>
      <c r="R74"/>
      <c r="S74"/>
      <c r="T74"/>
      <c r="U74"/>
      <c r="V74"/>
      <c r="W74"/>
    </row>
    <row r="75" spans="1:23" s="79" customFormat="1" x14ac:dyDescent="0.35">
      <c r="A75"/>
      <c r="B75" s="75"/>
      <c r="C75" s="75"/>
      <c r="D75" s="75"/>
      <c r="E75"/>
      <c r="F75"/>
      <c r="G75" s="123" t="s">
        <v>1421</v>
      </c>
      <c r="N75"/>
      <c r="O75"/>
      <c r="P75"/>
      <c r="Q75"/>
      <c r="R75"/>
      <c r="S75"/>
      <c r="T75"/>
      <c r="U75"/>
      <c r="V75"/>
      <c r="W75"/>
    </row>
    <row r="76" spans="1:23" s="79" customFormat="1" x14ac:dyDescent="0.35">
      <c r="A76"/>
      <c r="B76" s="75"/>
      <c r="C76" s="75"/>
      <c r="D76" s="75"/>
      <c r="E76"/>
      <c r="F76"/>
      <c r="G76" s="123" t="s">
        <v>1422</v>
      </c>
      <c r="N76"/>
      <c r="O76"/>
      <c r="P76"/>
      <c r="Q76"/>
      <c r="R76"/>
      <c r="S76"/>
      <c r="T76"/>
      <c r="U76"/>
      <c r="V76"/>
      <c r="W76"/>
    </row>
    <row r="77" spans="1:23" s="79" customFormat="1" x14ac:dyDescent="0.35">
      <c r="A77"/>
      <c r="B77" s="75"/>
      <c r="C77" s="75"/>
      <c r="D77" s="75"/>
      <c r="E77"/>
      <c r="F77"/>
      <c r="G77" s="123"/>
      <c r="N77"/>
      <c r="O77"/>
      <c r="P77"/>
      <c r="Q77"/>
      <c r="R77"/>
      <c r="S77"/>
      <c r="T77"/>
      <c r="U77"/>
      <c r="V77"/>
      <c r="W77"/>
    </row>
    <row r="78" spans="1:23" s="79" customFormat="1" x14ac:dyDescent="0.35">
      <c r="A78"/>
      <c r="B78" s="75"/>
      <c r="C78" s="75"/>
      <c r="D78" s="75"/>
      <c r="E78"/>
      <c r="F78"/>
      <c r="G78" s="123"/>
      <c r="N78"/>
      <c r="O78"/>
      <c r="P78"/>
      <c r="Q78"/>
      <c r="R78"/>
      <c r="S78"/>
      <c r="T78"/>
      <c r="U78"/>
      <c r="V78"/>
      <c r="W78"/>
    </row>
    <row r="79" spans="1:23" s="79" customFormat="1" x14ac:dyDescent="0.35">
      <c r="A79"/>
      <c r="B79" s="75"/>
      <c r="C79" s="75"/>
      <c r="D79" s="75"/>
      <c r="E79"/>
      <c r="F79"/>
      <c r="G79" s="123"/>
      <c r="N79"/>
      <c r="O79"/>
      <c r="P79"/>
      <c r="Q79"/>
      <c r="R79"/>
      <c r="S79"/>
      <c r="T79"/>
      <c r="U79"/>
      <c r="V79"/>
      <c r="W79"/>
    </row>
    <row r="80" spans="1:23" s="79" customFormat="1" x14ac:dyDescent="0.35">
      <c r="A80"/>
      <c r="B80" s="75"/>
      <c r="C80" s="75"/>
      <c r="D80" s="75"/>
      <c r="E80"/>
      <c r="F80"/>
      <c r="G80" s="123"/>
      <c r="N80"/>
      <c r="O80"/>
      <c r="P80"/>
      <c r="Q80"/>
      <c r="R80"/>
      <c r="S80"/>
      <c r="T80"/>
      <c r="U80"/>
      <c r="V80"/>
      <c r="W80"/>
    </row>
    <row r="81" spans="1:23" s="79" customFormat="1" x14ac:dyDescent="0.35">
      <c r="A81"/>
      <c r="B81" s="75"/>
      <c r="C81" s="75"/>
      <c r="D81" s="75"/>
      <c r="E81"/>
      <c r="F81"/>
      <c r="G81" s="123"/>
      <c r="N81"/>
      <c r="O81"/>
      <c r="P81"/>
      <c r="Q81"/>
      <c r="R81"/>
      <c r="S81"/>
      <c r="T81"/>
      <c r="U81"/>
      <c r="V81"/>
      <c r="W8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a9cbbe-f706-4d9a-b122-4242d64b7192" xsi:nil="true"/>
    <lcf76f155ced4ddcb4097134ff3c332f xmlns="2ac851e2-a89f-468a-929a-e10ebec03dd0">
      <Terms xmlns="http://schemas.microsoft.com/office/infopath/2007/PartnerControls"/>
    </lcf76f155ced4ddcb4097134ff3c332f>
    <_dlc_DocId xmlns="f2a9cbbe-f706-4d9a-b122-4242d64b7192">ZQ6DTX36PYR4-2118276471-93397</_dlc_DocId>
    <_dlc_DocIdUrl xmlns="f2a9cbbe-f706-4d9a-b122-4242d64b7192">
      <Url>https://singaporeartmuseum.sharepoint.com/sites/SAMCloud/_layouts/15/DocIdRedir.aspx?ID=ZQ6DTX36PYR4-2118276471-93397</Url>
      <Description>ZQ6DTX36PYR4-2118276471-93397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9A950F0002B14DA5AFD853EB4DC25E" ma:contentTypeVersion="18" ma:contentTypeDescription="Create a new document." ma:contentTypeScope="" ma:versionID="94d00953a0837d7eb36082e315589420">
  <xsd:schema xmlns:xsd="http://www.w3.org/2001/XMLSchema" xmlns:xs="http://www.w3.org/2001/XMLSchema" xmlns:p="http://schemas.microsoft.com/office/2006/metadata/properties" xmlns:ns2="f2a9cbbe-f706-4d9a-b122-4242d64b7192" xmlns:ns3="2ac851e2-a89f-468a-929a-e10ebec03dd0" targetNamespace="http://schemas.microsoft.com/office/2006/metadata/properties" ma:root="true" ma:fieldsID="830abd7959fcf809edc43ee0381aa3ec" ns2:_="" ns3:_="">
    <xsd:import namespace="f2a9cbbe-f706-4d9a-b122-4242d64b7192"/>
    <xsd:import namespace="2ac851e2-a89f-468a-929a-e10ebec03dd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a9cbbe-f706-4d9a-b122-4242d64b719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27bf6a1-a33c-4266-9849-81882f939124}" ma:internalName="TaxCatchAll" ma:showField="CatchAllData" ma:web="f2a9cbbe-f706-4d9a-b122-4242d64b71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c851e2-a89f-468a-929a-e10ebec03dd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5BFF098-3956-4C7E-BC61-45D3FF2610C7}">
  <ds:schemaRefs>
    <ds:schemaRef ds:uri="http://schemas.microsoft.com/sharepoint/v3/contenttype/forms"/>
  </ds:schemaRefs>
</ds:datastoreItem>
</file>

<file path=customXml/itemProps2.xml><?xml version="1.0" encoding="utf-8"?>
<ds:datastoreItem xmlns:ds="http://schemas.openxmlformats.org/officeDocument/2006/customXml" ds:itemID="{D785570B-7F2C-48A0-8017-17712FF9D8E8}">
  <ds:schemaRefs>
    <ds:schemaRef ds:uri="http://schemas.microsoft.com/office/2006/metadata/properties"/>
    <ds:schemaRef ds:uri="http://schemas.microsoft.com/office/infopath/2007/PartnerControls"/>
    <ds:schemaRef ds:uri="b7f54e7f-76cc-4cc0-a02d-41a6446a25dd"/>
    <ds:schemaRef ds:uri="http://schemas.microsoft.com/sharepoint/v3"/>
    <ds:schemaRef ds:uri="38abc837-65b1-45e6-b24c-7bf8723c51c0"/>
  </ds:schemaRefs>
</ds:datastoreItem>
</file>

<file path=customXml/itemProps3.xml><?xml version="1.0" encoding="utf-8"?>
<ds:datastoreItem xmlns:ds="http://schemas.openxmlformats.org/officeDocument/2006/customXml" ds:itemID="{62B7DD42-D75F-4D4B-A4D1-A9CE1E8FAD59}"/>
</file>

<file path=customXml/itemProps4.xml><?xml version="1.0" encoding="utf-8"?>
<ds:datastoreItem xmlns:ds="http://schemas.openxmlformats.org/officeDocument/2006/customXml" ds:itemID="{E745A11A-47D1-4756-A0FE-DC9D21FEEB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Form D1</vt:lpstr>
      <vt:lpstr>Form D2</vt:lpstr>
      <vt:lpstr>Form D3</vt:lpstr>
      <vt:lpstr>Annex A</vt:lpstr>
      <vt:lpstr>Annex B</vt:lpstr>
      <vt:lpstr>Annex C</vt:lpstr>
      <vt:lpstr>Annex C (old)</vt:lpstr>
      <vt:lpstr>Working</vt:lpstr>
      <vt:lpstr>'Form D3'!Print_Area</vt:lpstr>
      <vt:lpstr>'Form D1'!Print_Titles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LIM (STB)</dc:creator>
  <cp:keywords/>
  <dc:description/>
  <cp:lastModifiedBy>Maybelline Tan (SAM)</cp:lastModifiedBy>
  <cp:revision/>
  <dcterms:created xsi:type="dcterms:W3CDTF">2022-04-24T04:28:33Z</dcterms:created>
  <dcterms:modified xsi:type="dcterms:W3CDTF">2025-10-08T03:25:04Z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0x010100769A950F0002B14DA5AFD853EB4DC25E</vt:lpwstr>
  </property>
  <property fmtid="{D5CDD505-2E9C-101B-9397-08002B2CF9AE}" pid="3" name="MSIP_Label_153db910-0838-4c35-bb3a-1ee21aa199ac_Enabled">
    <vt:lpwstr>true</vt:lpwstr>
  </property>
  <property fmtid="{D5CDD505-2E9C-101B-9397-08002B2CF9AE}" pid="4" name="MSIP_Label_153db910-0838-4c35-bb3a-1ee21aa199ac_SetDate">
    <vt:lpwstr>2023-01-24T17:15:45Z</vt:lpwstr>
  </property>
  <property fmtid="{D5CDD505-2E9C-101B-9397-08002B2CF9AE}" pid="5" name="MSIP_Label_153db910-0838-4c35-bb3a-1ee21aa199ac_Method">
    <vt:lpwstr>Privileged</vt:lpwstr>
  </property>
  <property fmtid="{D5CDD505-2E9C-101B-9397-08002B2CF9AE}" pid="6" name="MSIP_Label_153db910-0838-4c35-bb3a-1ee21aa199ac_Name">
    <vt:lpwstr>Sensitive Normal</vt:lpwstr>
  </property>
  <property fmtid="{D5CDD505-2E9C-101B-9397-08002B2CF9AE}" pid="7" name="MSIP_Label_153db910-0838-4c35-bb3a-1ee21aa199ac_SiteId">
    <vt:lpwstr>0b11c524-9a1c-4e1b-84cb-6336aefc2243</vt:lpwstr>
  </property>
  <property fmtid="{D5CDD505-2E9C-101B-9397-08002B2CF9AE}" pid="8" name="MSIP_Label_153db910-0838-4c35-bb3a-1ee21aa199ac_ActionId">
    <vt:lpwstr>38ba9c97-9bae-4a42-be9e-4bda9986905d</vt:lpwstr>
  </property>
  <property fmtid="{D5CDD505-2E9C-101B-9397-08002B2CF9AE}" pid="9" name="MSIP_Label_153db910-0838-4c35-bb3a-1ee21aa199ac_ContentBits">
    <vt:lpwstr>0</vt:lpwstr>
  </property>
  <property fmtid="{D5CDD505-2E9C-101B-9397-08002B2CF9AE}" pid="10" name="MediaServiceImageTags">
    <vt:lpwstr/>
  </property>
  <property fmtid="{D5CDD505-2E9C-101B-9397-08002B2CF9AE}" pid="11" name="_dlc_DocIdItemGuid">
    <vt:lpwstr>8d798160-605d-4cc2-b85d-77a6936d3fd1</vt:lpwstr>
  </property>
</Properties>
</file>